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ON2 34\NORTE2020\Avisos_NORTE2020\Aviso_EqCulturais\Avisos_PC_2019\Documentos\"/>
    </mc:Choice>
  </mc:AlternateContent>
  <bookViews>
    <workbookView xWindow="60" yWindow="75" windowWidth="11940" windowHeight="7815" tabRatio="849" activeTab="3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" sheetId="70" r:id="rId5"/>
    <sheet name="Ponto_7_PlanoComunicacao" sheetId="81" r:id="rId6"/>
    <sheet name="Ponto_8.1_OrcGlobal" sheetId="82" r:id="rId7"/>
    <sheet name="Ponto_8.2_ComponenteExecutor" sheetId="83" r:id="rId8"/>
    <sheet name="Ponto_8.3_Contratos" sheetId="84" r:id="rId9"/>
    <sheet name="Ponto_8.4_Ano_Fonte" sheetId="85" r:id="rId10"/>
    <sheet name="Ponto_9_JustCritSel_PCult" sheetId="75" r:id="rId11"/>
  </sheets>
  <externalReferences>
    <externalReference r:id="rId12"/>
  </externalReferences>
  <definedNames>
    <definedName name="_xlnm.Print_Area" localSheetId="0">ÍNDICE!$A$1:$L$33</definedName>
    <definedName name="_xlnm.Print_Area" localSheetId="1">Ponto_1_Sintese!$A$1:$Q$42</definedName>
    <definedName name="_xlnm.Print_Area" localSheetId="2">Ponto_2_3_4_JustObjctMetasAmbit!$A$1:$Q$54</definedName>
    <definedName name="_xlnm.Print_Area" localSheetId="3">Ponto_5_CondicoesRE_Aviso!$A$1:$AB$24</definedName>
    <definedName name="_xlnm.Print_Area" localSheetId="4">Ponto_6_MetodologImplementacao!$A$1:$AB$50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Ponto_8.2_ComponenteExecutor!$A$1:$AS$30</definedName>
    <definedName name="_xlnm.Print_Area" localSheetId="8">Ponto_8.3_Contratos!$A$1:$AX$26</definedName>
    <definedName name="_xlnm.Print_Area" localSheetId="9">Ponto_8.4_Ano_Fonte!$A$1:$Q$21</definedName>
    <definedName name="_xlnm.Print_Area" localSheetId="10">Ponto_9_JustCritSel_PCult!$A$1:$AC$56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7">Ponto_8.2_ComponenteExecutor!$1:$3</definedName>
    <definedName name="_xlnm.Print_Titles" localSheetId="9">Ponto_8.4_Ano_Fonte!$1:$11</definedName>
    <definedName name="_xlnm.Print_Titles" localSheetId="10">Ponto_9_JustCritSel_PCult!$1:$9</definedName>
  </definedNames>
  <calcPr calcId="152511"/>
</workbook>
</file>

<file path=xl/calcChain.xml><?xml version="1.0" encoding="utf-8"?>
<calcChain xmlns="http://schemas.openxmlformats.org/spreadsheetml/2006/main">
  <c r="P21" i="85" l="1"/>
  <c r="N21" i="85"/>
  <c r="M21" i="85"/>
  <c r="L21" i="85"/>
  <c r="K21" i="85"/>
  <c r="J21" i="85"/>
  <c r="I21" i="85"/>
  <c r="Q21" i="85" s="1"/>
  <c r="H20" i="85"/>
  <c r="P20" i="85" s="1"/>
  <c r="H21" i="85"/>
  <c r="Q20" i="85" l="1"/>
  <c r="H6" i="85" l="1"/>
  <c r="H19" i="85"/>
  <c r="Q19" i="85" s="1"/>
  <c r="H18" i="85"/>
  <c r="P18" i="85" s="1"/>
  <c r="H17" i="85"/>
  <c r="Q17" i="85" s="1"/>
  <c r="H16" i="85"/>
  <c r="P16" i="85" s="1"/>
  <c r="H15" i="85"/>
  <c r="Q15" i="85" s="1"/>
  <c r="H14" i="85"/>
  <c r="P14" i="85" s="1"/>
  <c r="Q16" i="85" l="1"/>
  <c r="P19" i="85"/>
  <c r="P15" i="85"/>
  <c r="Q14" i="85"/>
  <c r="P17" i="85"/>
  <c r="Q18" i="85"/>
  <c r="R6" i="84" l="1"/>
  <c r="AS26" i="84"/>
  <c r="AO26" i="84"/>
  <c r="AN26" i="84"/>
  <c r="AR25" i="84"/>
  <c r="AT25" i="84" s="1"/>
  <c r="AR24" i="84"/>
  <c r="AT24" i="84" s="1"/>
  <c r="AR23" i="84"/>
  <c r="AT23" i="84" s="1"/>
  <c r="AR22" i="84"/>
  <c r="AT22" i="84" s="1"/>
  <c r="AR21" i="84"/>
  <c r="AT21" i="84" s="1"/>
  <c r="AR20" i="84"/>
  <c r="AT20" i="84" s="1"/>
  <c r="AR19" i="84"/>
  <c r="AT19" i="84" s="1"/>
  <c r="AR18" i="84"/>
  <c r="AT18" i="84" s="1"/>
  <c r="AR17" i="84"/>
  <c r="AT17" i="84" s="1"/>
  <c r="AR16" i="84"/>
  <c r="AT16" i="84" s="1"/>
  <c r="AR15" i="84"/>
  <c r="AT15" i="84" s="1"/>
  <c r="AR14" i="84"/>
  <c r="AT14" i="84" s="1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L14" i="83"/>
  <c r="AT26" i="84" l="1"/>
  <c r="AR26" i="84"/>
  <c r="AL20" i="83"/>
  <c r="AL29" i="83"/>
  <c r="B6" i="82"/>
  <c r="F30" i="82"/>
  <c r="E30" i="82"/>
  <c r="D30" i="82"/>
  <c r="L29" i="82"/>
  <c r="K29" i="82"/>
  <c r="J29" i="82"/>
  <c r="G29" i="82"/>
  <c r="L28" i="82"/>
  <c r="K28" i="82"/>
  <c r="J28" i="82"/>
  <c r="G28" i="82"/>
  <c r="M28" i="82" s="1"/>
  <c r="L27" i="82"/>
  <c r="K27" i="82"/>
  <c r="J27" i="82"/>
  <c r="G27" i="82"/>
  <c r="M27" i="82" s="1"/>
  <c r="L26" i="82"/>
  <c r="K26" i="82"/>
  <c r="J26" i="82"/>
  <c r="G26" i="82"/>
  <c r="M26" i="82" s="1"/>
  <c r="L25" i="82"/>
  <c r="K25" i="82"/>
  <c r="J25" i="82"/>
  <c r="G25" i="82"/>
  <c r="M25" i="82" s="1"/>
  <c r="L24" i="82"/>
  <c r="K24" i="82"/>
  <c r="J24" i="82"/>
  <c r="G24" i="82"/>
  <c r="M24" i="82" s="1"/>
  <c r="L23" i="82"/>
  <c r="K23" i="82"/>
  <c r="J23" i="82"/>
  <c r="G23" i="82"/>
  <c r="M23" i="82" s="1"/>
  <c r="L22" i="82"/>
  <c r="K22" i="82"/>
  <c r="J22" i="82"/>
  <c r="G22" i="82"/>
  <c r="M22" i="82" s="1"/>
  <c r="L21" i="82"/>
  <c r="K21" i="82"/>
  <c r="J21" i="82"/>
  <c r="G21" i="82"/>
  <c r="M21" i="82" s="1"/>
  <c r="L20" i="82"/>
  <c r="K20" i="82"/>
  <c r="J20" i="82"/>
  <c r="G20" i="82"/>
  <c r="L19" i="82"/>
  <c r="K19" i="82"/>
  <c r="J19" i="82"/>
  <c r="G19" i="82"/>
  <c r="M19" i="82" s="1"/>
  <c r="L18" i="82"/>
  <c r="K18" i="82"/>
  <c r="J18" i="82"/>
  <c r="G18" i="82"/>
  <c r="M18" i="82" s="1"/>
  <c r="L17" i="82"/>
  <c r="K17" i="82"/>
  <c r="J17" i="82"/>
  <c r="G17" i="82"/>
  <c r="M17" i="82" s="1"/>
  <c r="L16" i="82"/>
  <c r="K16" i="82"/>
  <c r="J16" i="82"/>
  <c r="G16" i="82"/>
  <c r="M16" i="82" s="1"/>
  <c r="L15" i="82"/>
  <c r="K15" i="82"/>
  <c r="J15" i="82"/>
  <c r="G15" i="82"/>
  <c r="M15" i="82" s="1"/>
  <c r="L14" i="82"/>
  <c r="K14" i="82"/>
  <c r="K30" i="82" s="1"/>
  <c r="J14" i="82"/>
  <c r="G14" i="82"/>
  <c r="M20" i="82" l="1"/>
  <c r="J30" i="82"/>
  <c r="M29" i="82"/>
  <c r="L30" i="82"/>
  <c r="G30" i="82"/>
  <c r="M14" i="82"/>
  <c r="M30" i="82" l="1"/>
  <c r="G6" i="8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<sst xmlns="http://schemas.openxmlformats.org/spreadsheetml/2006/main" count="321" uniqueCount="200">
  <si>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</si>
  <si>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</si>
  <si>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</si>
  <si>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</si>
  <si>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</si>
  <si>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</si>
  <si>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</si>
  <si>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</si>
  <si>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</si>
  <si>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</si>
  <si>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</si>
  <si>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</si>
  <si>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</si>
  <si>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</si>
  <si>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</si>
  <si>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</si>
  <si>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</si>
  <si>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</si>
  <si>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</si>
  <si>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</si>
  <si>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</si>
  <si>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</si>
  <si>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</si>
  <si>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</si>
  <si>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</si>
  <si>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</si>
  <si>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</si>
  <si>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</si>
  <si>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</si>
  <si>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</si>
  <si>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</si>
  <si>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</si>
  <si>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</si>
  <si>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</si>
  <si>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</si>
  <si>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</si>
  <si>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</si>
  <si>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</si>
  <si>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</si>
  <si>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</si>
  <si>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</si>
  <si>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</si>
  <si>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</si>
  <si>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</si>
  <si>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</si>
  <si>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</si>
  <si>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Regulamento Específico do Domínio do Capital Humano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</si>
  <si>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</si>
  <si>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</si>
  <si>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</si>
  <si>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</si>
  <si>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</si>
  <si>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</si>
  <si>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</si>
  <si>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</si>
  <si>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</si>
  <si>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</si>
  <si>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</si>
  <si>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</si>
  <si>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</si>
  <si>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</si>
  <si>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</si>
  <si>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</si>
  <si>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</si>
  <si>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</si>
  <si>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</si>
  <si>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</si>
  <si>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</si>
  <si>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</si>
  <si>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</si>
  <si>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</si>
  <si>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</si>
  <si>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</si>
  <si>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</si>
  <si>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</si>
  <si>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</si>
  <si>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</si>
  <si>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</si>
  <si>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</si>
  <si>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</si>
  <si>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</si>
  <si>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</si>
  <si>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</si>
  <si>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</si>
  <si>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</si>
  <si>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</si>
  <si>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</si>
  <si>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</si>
  <si>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</si>
  <si>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</si>
  <si>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</si>
  <si>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</si>
  <si>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</si>
  <si>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</si>
  <si>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</si>
  <si>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</si>
  <si>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</si>
  <si>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</si>
  <si>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</si>
  <si>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</si>
  <si>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</si>
  <si>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</si>
  <si>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</si>
  <si>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</si>
  <si>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</si>
  <si>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</si>
  <si>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</si>
  <si>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</si>
  <si>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</si>
  <si>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</si>
  <si>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</si>
  <si>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</si>
  <si>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</si>
  <si>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</si>
  <si>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</si>
  <si>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</si>
  <si>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</si>
  <si>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</si>
  <si>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</si>
  <si>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</si>
  <si>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</si>
  <si>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</si>
  <si>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</si>
  <si>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</si>
  <si>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</si>
  <si>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</si>
  <si>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</si>
  <si>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</si>
  <si>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</si>
  <si>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</si>
  <si>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</si>
  <si>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</si>
  <si>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</si>
  <si>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</si>
  <si>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</si>
  <si>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</si>
  <si>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</si>
  <si>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</si>
  <si>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</si>
  <si>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</si>
  <si>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</si>
  <si>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</si>
  <si>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</si>
  <si>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</si>
  <si>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</si>
  <si>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</si>
  <si>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</si>
  <si>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</si>
  <si>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</si>
  <si>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</si>
  <si>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</si>
  <si>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</si>
  <si>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</si>
  <si>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8 - Estrutura Financeira</t>
  </si>
  <si>
    <t>8. Estrutura Financeira</t>
  </si>
  <si>
    <t>6.3 - Conservação, proteção, promoção e desenvolvimento do património natural e cultural</t>
  </si>
  <si>
    <t xml:space="preserve">NORTE-14-2016-03 DOMÍNIO SUSTENTABILIDADE E EFICIÊNCIA NO USO DE RECURSOS 
</t>
  </si>
  <si>
    <t>a) Realização de estudos, planos, projetos, atividades preparatórias e assessorias diretamente ligados à operação, incluindo a elaboração da Análise Custo-Benefício, quando aplicável;</t>
  </si>
  <si>
    <t>b) Aquisição de terrenos e constituição de servidões indispensáveis à realização da operação, por expropriação ou negociação direta, bem como eventuais indemnizações a arrendatários, de acordo com os limites e condições fixados nos n.os 2, 3 e 4 do presente artigo;</t>
  </si>
  <si>
    <t>c) Trabalhos de construção civil e outros trabalhos de engenharia;</t>
  </si>
  <si>
    <t>d) Aquisição de equipamentos, sistemas de monitorização, informação, tecnológicos, material e software;</t>
  </si>
  <si>
    <t>e) Fiscalização, coordenação de segurança e assistência técnica;</t>
  </si>
  <si>
    <t>f) Testes e ensaios;</t>
  </si>
  <si>
    <t>g) Revisões de preços decorrentes da legislação aplicável e do contrato, até ao limite de 5 % do valor elegível dos trabalhos efetivamente executados;</t>
  </si>
  <si>
    <t>h) Ações de informação, de divulgação, de sensibilização e de publicidade que se revelem necessárias para a prossecução dos objetivos da operação;</t>
  </si>
  <si>
    <t>i) Aquisição de serviços de execução de operação de cadastro predial do prédio ou prédios em que incide a operação, incluindo aluguer de equipamento;</t>
  </si>
  <si>
    <t>A. Eficiência e Sustentabilidade</t>
  </si>
  <si>
    <t>A.1 - Qualidade geral da operação</t>
  </si>
  <si>
    <t xml:space="preserve">A.3 - Grau de risco e degradação do bem patrimonial (cultural) atendendo ao seu potencial de viabilidade económica e sustentabilidade </t>
  </si>
  <si>
    <t>B. Adequação à Estratégia</t>
  </si>
  <si>
    <t>B.1 - Contributo para os objetivos previstos nos documentos estratégicos da política territorial (nacional ou regional ou local) e setorial
relevantes</t>
  </si>
  <si>
    <t>C. Eficácia</t>
  </si>
  <si>
    <t>C.1 - Contributo para os indicadores de resultado definidos para a Prioridade de Investimento no POR respetivo</t>
  </si>
  <si>
    <t>C.2 - Impacto na dinamização da procura de bens naturais / culturais e na captação de fluxos turísticos</t>
  </si>
  <si>
    <t>D. Abordagem Integrada</t>
  </si>
  <si>
    <t>D.1 - Grau de complementaridade com outras intervenções (nomeadamente, na área da regeneração urbana ou na área de preservação
e valorização do património natural e cultural) ou com ações cofinanciadas por outros instrumentos de financiamento, nacionais e
comunitários</t>
  </si>
  <si>
    <t>D.2 - Existência, adequação e capacidade de parcerias estabelecidas com vista à realização da operação</t>
  </si>
  <si>
    <t>D.3 - Relevância da operação quanto à sua integração em itinerários de turismo sustentável ou em circuitos turístico-culturais</t>
  </si>
  <si>
    <t>D.4 - Contributo para a criação de novos públicos</t>
  </si>
  <si>
    <t>8.2 - Cálculo do Investimento - Por Componente e por Executor</t>
  </si>
  <si>
    <t>8.3 - Cáculo do Investimento - Por Componentes Contratadas (Contratos)</t>
  </si>
  <si>
    <t>8.4 - Cálculo do Investimento - Por Ano e Fonte de Financiamento</t>
  </si>
  <si>
    <t>8.2. Cálculo do Investimento - Por Componente e Por Executor</t>
  </si>
  <si>
    <t>8.3. Cálculo do Investimento - Por Componente Contratada (Contratos)</t>
  </si>
  <si>
    <t>8.4. Cálculo do Investimento - Por Ano e Fonte de Financiamento</t>
  </si>
  <si>
    <t>(i) Proteção, valorização, conservação e promoção do património histórico e cultural com elevado interesse turístico, incluindo em particular aquele que já é Património da Humanidade reconhecido pela UNESCO;</t>
  </si>
  <si>
    <t>(ii) Modernização e dinamização de museus e de outros equipamentos culturais de divulgação do Património e de elevado interesse turístico;</t>
  </si>
  <si>
    <t>Aumento do número esperado de visitantes nos sítios e atrações culturais ou naturais apoiados</t>
  </si>
  <si>
    <t xml:space="preserve">Realização
0.06.03.01.C
</t>
  </si>
  <si>
    <t>Visitantes/ano</t>
  </si>
  <si>
    <t>Número de intervenções em património cultural (sítios e outro património cultural)</t>
  </si>
  <si>
    <t xml:space="preserve">Realização
0.06.03.01.P
</t>
  </si>
  <si>
    <t>Número de monumentos recuperados</t>
  </si>
  <si>
    <t xml:space="preserve">Realização
0.06.03.02.P
</t>
  </si>
  <si>
    <t>Variação do Número de visitantes no equipamento intervencionado (diferença entre o número de visitantes antes e após a intervenção)</t>
  </si>
  <si>
    <t xml:space="preserve">Resultado
R.06.03.05.P
</t>
  </si>
  <si>
    <t>Variação do número de visitantes nos monumentos recuperados (diferença entre o número de visitantes antes e após a intervenção)</t>
  </si>
  <si>
    <t xml:space="preserve">Resultado
R.06.03.06.P
</t>
  </si>
  <si>
    <t>A.2 - Valor do imóvel a preservar, do ponto de vista cultural, histórico, científico e turístico</t>
  </si>
  <si>
    <t>III. Fundamentação da Aplicação dos Critérios de Selecção - Património Cultural (Infraestrutural)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</si>
</sst>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291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9" fontId="35" fillId="0" borderId="5" xfId="4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49" fillId="0" borderId="0" xfId="7" applyFont="1"/>
    <xf numFmtId="0" fontId="18" fillId="0" borderId="0" xfId="0" applyFont="1" applyFill="1" applyBorder="1" applyAlignment="1">
      <alignment horizontal="left" wrapText="1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165" fontId="18" fillId="0" borderId="6" xfId="0" applyNumberFormat="1" applyFont="1" applyFill="1" applyBorder="1" applyAlignment="1" applyProtection="1">
      <alignment horizontal="center" vertical="center"/>
    </xf>
    <xf numFmtId="165" fontId="18" fillId="0" borderId="7" xfId="0" applyNumberFormat="1" applyFont="1" applyFill="1" applyBorder="1" applyAlignment="1" applyProtection="1">
      <alignment horizontal="center" vertical="center"/>
    </xf>
    <xf numFmtId="165" fontId="18" fillId="0" borderId="8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4" fontId="18" fillId="0" borderId="5" xfId="0" applyNumberFormat="1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center" vertical="center" wrapText="1"/>
    </xf>
    <xf numFmtId="0" fontId="18" fillId="2" borderId="12" xfId="0" applyFont="1" applyFill="1" applyBorder="1" applyAlignment="1" applyProtection="1">
      <alignment horizontal="center" vertical="center" wrapText="1"/>
    </xf>
    <xf numFmtId="0" fontId="18" fillId="2" borderId="13" xfId="0" applyFont="1" applyFill="1" applyBorder="1" applyAlignment="1" applyProtection="1">
      <alignment horizontal="center" vertical="center" wrapText="1"/>
    </xf>
    <xf numFmtId="0" fontId="18" fillId="2" borderId="14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8" fillId="2" borderId="15" xfId="0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 wrapText="1"/>
    </xf>
    <xf numFmtId="0" fontId="18" fillId="2" borderId="16" xfId="0" applyFont="1" applyFill="1" applyBorder="1" applyAlignment="1" applyProtection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 vertical="center"/>
    </xf>
    <xf numFmtId="0" fontId="18" fillId="2" borderId="9" xfId="0" applyFont="1" applyFill="1" applyBorder="1" applyAlignment="1" applyProtection="1">
      <alignment horizontal="center" vertical="center"/>
    </xf>
    <xf numFmtId="0" fontId="18" fillId="2" borderId="15" xfId="0" applyFont="1" applyFill="1" applyBorder="1" applyAlignment="1" applyProtection="1">
      <alignment horizontal="center" vertical="center"/>
    </xf>
    <xf numFmtId="0" fontId="18" fillId="2" borderId="10" xfId="0" applyFont="1" applyFill="1" applyBorder="1" applyAlignment="1" applyProtection="1">
      <alignment horizontal="center" vertical="center"/>
    </xf>
    <xf numFmtId="0" fontId="18" fillId="2" borderId="16" xfId="0" applyFont="1" applyFill="1" applyBorder="1" applyAlignment="1" applyProtection="1">
      <alignment horizontal="center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36" fillId="5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center"/>
    </xf>
    <xf numFmtId="0" fontId="18" fillId="0" borderId="12" xfId="1" applyFont="1" applyFill="1" applyBorder="1" applyAlignment="1" applyProtection="1">
      <alignment horizontal="center"/>
    </xf>
    <xf numFmtId="0" fontId="18" fillId="0" borderId="13" xfId="1" applyFont="1" applyFill="1" applyBorder="1" applyAlignment="1" applyProtection="1">
      <alignment horizontal="center"/>
    </xf>
    <xf numFmtId="0" fontId="18" fillId="0" borderId="14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/>
    </xf>
    <xf numFmtId="0" fontId="18" fillId="0" borderId="9" xfId="1" applyFont="1" applyFill="1" applyBorder="1" applyAlignment="1" applyProtection="1">
      <alignment horizontal="center"/>
    </xf>
    <xf numFmtId="0" fontId="18" fillId="0" borderId="15" xfId="1" applyFont="1" applyFill="1" applyBorder="1" applyAlignment="1" applyProtection="1">
      <alignment horizontal="center"/>
    </xf>
    <xf numFmtId="0" fontId="18" fillId="0" borderId="10" xfId="1" applyFont="1" applyFill="1" applyBorder="1" applyAlignment="1" applyProtection="1">
      <alignment horizontal="center"/>
    </xf>
    <xf numFmtId="0" fontId="18" fillId="0" borderId="16" xfId="1" applyFont="1" applyFill="1" applyBorder="1" applyAlignment="1" applyProtection="1">
      <alignment horizontal="center"/>
    </xf>
    <xf numFmtId="0" fontId="18" fillId="0" borderId="11" xfId="1" applyFont="1" applyFill="1" applyBorder="1" applyAlignment="1" applyProtection="1">
      <alignment horizontal="center" vertical="center"/>
    </xf>
    <xf numFmtId="0" fontId="18" fillId="0" borderId="12" xfId="1" applyFont="1" applyFill="1" applyBorder="1" applyAlignment="1" applyProtection="1">
      <alignment horizontal="center" vertical="center"/>
    </xf>
    <xf numFmtId="0" fontId="18" fillId="0" borderId="13" xfId="1" applyFont="1" applyFill="1" applyBorder="1" applyAlignment="1" applyProtection="1">
      <alignment horizontal="center" vertical="center"/>
    </xf>
    <xf numFmtId="0" fontId="18" fillId="0" borderId="14" xfId="1" applyFont="1" applyFill="1" applyBorder="1" applyAlignment="1" applyProtection="1">
      <alignment horizontal="center" vertical="center"/>
    </xf>
    <xf numFmtId="0" fontId="18" fillId="0" borderId="0" xfId="1" applyFont="1" applyFill="1" applyBorder="1" applyAlignment="1" applyProtection="1">
      <alignment horizontal="center" vertical="center"/>
    </xf>
    <xf numFmtId="0" fontId="18" fillId="0" borderId="9" xfId="1" applyFont="1" applyFill="1" applyBorder="1" applyAlignment="1" applyProtection="1">
      <alignment horizontal="center" vertical="center"/>
    </xf>
    <xf numFmtId="0" fontId="18" fillId="0" borderId="15" xfId="1" applyFont="1" applyFill="1" applyBorder="1" applyAlignment="1" applyProtection="1">
      <alignment horizontal="center" vertical="center"/>
    </xf>
    <xf numFmtId="0" fontId="18" fillId="0" borderId="10" xfId="1" applyFont="1" applyFill="1" applyBorder="1" applyAlignment="1" applyProtection="1">
      <alignment horizontal="center" vertical="center"/>
    </xf>
    <xf numFmtId="0" fontId="18" fillId="0" borderId="16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horizontal="left" vertical="center" wrapText="1"/>
    </xf>
    <xf numFmtId="0" fontId="17" fillId="0" borderId="0" xfId="1" applyFont="1" applyFill="1" applyBorder="1" applyAlignment="1" applyProtection="1">
      <alignment horizontal="left" vertical="center" wrapText="1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31</xdr:row>
      <xdr:rowOff>0</xdr:rowOff>
    </xdr:from>
    <xdr:to>
      <xdr:col>15</xdr:col>
      <xdr:colOff>9525</xdr:colOff>
      <xdr:row>31</xdr:row>
      <xdr:rowOff>0</xdr:rowOff>
    </xdr:to>
    <xdr:sp macro="" textlink="">
      <xdr:nvSpPr>
        <xdr:cNvPr id="44034" name="Text Box 10"/>
        <xdr:cNvSpPr txBox="1">
          <a:spLocks noChangeArrowheads="1"/>
        </xdr:cNvSpPr>
      </xdr:nvSpPr>
      <xdr:spPr bwMode="auto">
        <a:xfrm>
          <a:off x="2495550" y="9410700"/>
          <a:ext cx="3733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3"/>
  <sheetViews>
    <sheetView showGridLines="0" topLeftCell="A7" workbookViewId="0">
      <selection activeCell="P29" sqref="P29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57" t="s">
        <v>148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155" t="s">
        <v>49</v>
      </c>
      <c r="C9" s="155"/>
      <c r="D9" s="155"/>
      <c r="E9" s="155"/>
      <c r="F9" s="155"/>
      <c r="G9" s="155"/>
      <c r="H9" s="155"/>
      <c r="I9" s="155"/>
      <c r="J9" s="155"/>
      <c r="K9" s="155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156" t="s">
        <v>121</v>
      </c>
      <c r="D10" s="156"/>
      <c r="E10" s="156"/>
      <c r="F10" s="156"/>
      <c r="G10" s="156"/>
      <c r="H10" s="156"/>
      <c r="I10" s="156"/>
      <c r="J10" s="156"/>
      <c r="K10" s="156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122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123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124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56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55" t="s">
        <v>50</v>
      </c>
      <c r="C15" s="155"/>
      <c r="D15" s="155"/>
      <c r="E15" s="155"/>
      <c r="F15" s="155"/>
      <c r="G15" s="155"/>
      <c r="H15" s="155"/>
      <c r="I15" s="155"/>
      <c r="J15" s="155"/>
      <c r="K15" s="155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55" t="s">
        <v>51</v>
      </c>
      <c r="C16" s="155"/>
      <c r="D16" s="155"/>
      <c r="E16" s="155"/>
      <c r="F16" s="155"/>
      <c r="G16" s="155"/>
      <c r="H16" s="155"/>
      <c r="I16" s="155"/>
      <c r="J16" s="155"/>
      <c r="K16" s="155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55" t="s">
        <v>52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55" t="s">
        <v>60</v>
      </c>
      <c r="C18" s="155"/>
      <c r="D18" s="155"/>
      <c r="E18" s="155"/>
      <c r="F18" s="155"/>
      <c r="G18" s="155"/>
      <c r="H18" s="155"/>
      <c r="I18" s="155"/>
      <c r="J18" s="155"/>
      <c r="K18" s="155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54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62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155" t="s">
        <v>57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155" t="s">
        <v>61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156" t="s">
        <v>149</v>
      </c>
      <c r="D23" s="156"/>
      <c r="E23" s="156"/>
      <c r="F23" s="156"/>
      <c r="G23" s="156"/>
      <c r="H23" s="156"/>
      <c r="I23" s="156"/>
      <c r="J23" s="156"/>
      <c r="K23" s="156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150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151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152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155" t="s">
        <v>153</v>
      </c>
      <c r="C27" s="155"/>
      <c r="D27" s="155"/>
      <c r="E27" s="155"/>
      <c r="F27" s="155"/>
      <c r="G27" s="155"/>
      <c r="H27" s="155"/>
      <c r="I27" s="155"/>
      <c r="J27" s="155"/>
      <c r="K27" s="155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156" t="s">
        <v>118</v>
      </c>
      <c r="D28" s="156"/>
      <c r="E28" s="156"/>
      <c r="F28" s="156"/>
      <c r="G28" s="156"/>
      <c r="H28" s="156"/>
      <c r="I28" s="156"/>
      <c r="J28" s="156"/>
      <c r="K28" s="156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156" t="s">
        <v>179</v>
      </c>
      <c r="D29" s="156"/>
      <c r="E29" s="156"/>
      <c r="F29" s="156"/>
      <c r="G29" s="156"/>
      <c r="H29" s="156"/>
      <c r="I29" s="156"/>
      <c r="J29" s="156"/>
      <c r="K29" s="156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156" t="s">
        <v>180</v>
      </c>
      <c r="D30" s="156"/>
      <c r="E30" s="156"/>
      <c r="F30" s="156"/>
      <c r="G30" s="156"/>
      <c r="H30" s="156"/>
      <c r="I30" s="156"/>
      <c r="J30" s="156"/>
      <c r="K30" s="156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156" t="s">
        <v>181</v>
      </c>
      <c r="D31" s="156"/>
      <c r="E31" s="156"/>
      <c r="F31" s="156"/>
      <c r="G31" s="156"/>
      <c r="H31" s="156"/>
      <c r="I31" s="156"/>
      <c r="J31" s="156"/>
      <c r="K31" s="156"/>
      <c r="L31" s="11"/>
      <c r="M31" s="11"/>
      <c r="N31" s="11"/>
      <c r="O31" s="11"/>
      <c r="P31" s="11"/>
      <c r="Q31" s="11"/>
      <c r="R31" s="11"/>
    </row>
    <row r="32" spans="2:18" s="10" customFormat="1" ht="25.5" customHeight="1">
      <c r="B32" s="155" t="s">
        <v>117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1"/>
      <c r="M32" s="11"/>
      <c r="N32" s="11"/>
      <c r="O32" s="11"/>
      <c r="P32" s="11"/>
      <c r="Q32" s="11"/>
      <c r="R32" s="11"/>
    </row>
    <row r="33" s="12" customFormat="1" ht="15"/>
  </sheetData>
  <mergeCells count="16">
    <mergeCell ref="B32:K32"/>
    <mergeCell ref="C28:K28"/>
    <mergeCell ref="C29:K29"/>
    <mergeCell ref="C30:K30"/>
    <mergeCell ref="C31:K31"/>
    <mergeCell ref="B17:K17"/>
    <mergeCell ref="B18:K18"/>
    <mergeCell ref="B21:K21"/>
    <mergeCell ref="B22:K22"/>
    <mergeCell ref="B27:K27"/>
    <mergeCell ref="C23:K23"/>
    <mergeCell ref="B9:K9"/>
    <mergeCell ref="C10:K10"/>
    <mergeCell ref="B15:K15"/>
    <mergeCell ref="B16:K16"/>
    <mergeCell ref="A6:L6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2:K32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3_ComponenteExecutor!Área_de_Impressão" display="8.3 - Cálculo do Investimento - Por Componente e por Executor"/>
    <hyperlink ref="C30:K30" location="Ponto_8.4_Contratos!Área_de_Impressão" display="8.4 - Cáculo do Investimento - Por Componentes Contratadas (Contratos)"/>
    <hyperlink ref="C31:K31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zoomScaleNormal="100" workbookViewId="0">
      <selection activeCell="W25" sqref="W25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36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45</v>
      </c>
      <c r="B6" s="81"/>
      <c r="C6" s="82"/>
      <c r="D6" s="82"/>
      <c r="E6" s="82"/>
      <c r="F6" s="169" t="s">
        <v>46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1"/>
    </row>
    <row r="7" spans="1:27" s="15" customFormat="1" ht="25.5" customHeight="1">
      <c r="A7" s="81" t="s">
        <v>38</v>
      </c>
      <c r="B7" s="83"/>
      <c r="C7" s="82"/>
      <c r="D7" s="82"/>
      <c r="E7" s="82"/>
      <c r="F7" s="169" t="s">
        <v>155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1"/>
    </row>
    <row r="8" spans="1:27" s="15" customFormat="1" ht="25.5" customHeight="1">
      <c r="A8" s="81" t="s">
        <v>37</v>
      </c>
      <c r="B8" s="83"/>
      <c r="C8" s="82"/>
      <c r="D8" s="82"/>
      <c r="E8" s="82"/>
      <c r="F8" s="169" t="s">
        <v>156</v>
      </c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1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162" t="s">
        <v>49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121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163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5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122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175" t="s">
        <v>47</v>
      </c>
      <c r="D18" s="175"/>
      <c r="E18" s="175" t="s">
        <v>19</v>
      </c>
      <c r="F18" s="175"/>
      <c r="G18" s="175"/>
      <c r="H18" s="175"/>
      <c r="I18" s="175"/>
      <c r="J18" s="175"/>
      <c r="K18" s="175"/>
      <c r="L18" s="175"/>
      <c r="M18" s="175"/>
      <c r="N18" s="175"/>
      <c r="O18" s="177" t="s">
        <v>48</v>
      </c>
      <c r="P18" s="177"/>
    </row>
    <row r="19" spans="1:16" s="15" customFormat="1" ht="24" customHeight="1">
      <c r="A19" s="45"/>
      <c r="C19" s="176"/>
      <c r="D19" s="176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9"/>
      <c r="P19" s="179"/>
    </row>
    <row r="20" spans="1:16" s="15" customFormat="1" ht="24" customHeight="1">
      <c r="A20" s="45"/>
      <c r="C20" s="176"/>
      <c r="D20" s="176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9"/>
      <c r="P20" s="179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123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175" t="s">
        <v>119</v>
      </c>
      <c r="D24" s="175"/>
      <c r="E24" s="182" t="s">
        <v>120</v>
      </c>
      <c r="F24" s="188"/>
      <c r="G24" s="188"/>
      <c r="H24" s="183"/>
      <c r="I24" s="182" t="s">
        <v>20</v>
      </c>
      <c r="J24" s="183"/>
      <c r="K24" s="180" t="s">
        <v>21</v>
      </c>
      <c r="L24" s="181"/>
      <c r="M24" s="182" t="s">
        <v>22</v>
      </c>
      <c r="N24" s="183"/>
      <c r="O24" s="177" t="s">
        <v>23</v>
      </c>
      <c r="P24" s="177"/>
    </row>
    <row r="25" spans="1:16" s="15" customFormat="1" ht="24" customHeight="1">
      <c r="A25" s="45"/>
      <c r="C25" s="176"/>
      <c r="D25" s="176"/>
      <c r="E25" s="163"/>
      <c r="F25" s="164"/>
      <c r="G25" s="164"/>
      <c r="H25" s="165"/>
      <c r="I25" s="163"/>
      <c r="J25" s="165"/>
      <c r="K25" s="180"/>
      <c r="L25" s="181"/>
      <c r="M25" s="184"/>
      <c r="N25" s="185"/>
      <c r="O25" s="187"/>
      <c r="P25" s="187"/>
    </row>
    <row r="26" spans="1:16" s="15" customFormat="1" ht="24" customHeight="1">
      <c r="A26" s="45"/>
      <c r="C26" s="176"/>
      <c r="D26" s="176"/>
      <c r="E26" s="163"/>
      <c r="F26" s="164"/>
      <c r="G26" s="164"/>
      <c r="H26" s="165"/>
      <c r="I26" s="163"/>
      <c r="J26" s="165"/>
      <c r="K26" s="180"/>
      <c r="L26" s="181"/>
      <c r="M26" s="184"/>
      <c r="N26" s="185"/>
      <c r="O26" s="187"/>
      <c r="P26" s="187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124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172"/>
      <c r="G30" s="173"/>
      <c r="H30" s="174"/>
      <c r="I30" s="17"/>
      <c r="J30" s="17"/>
      <c r="M30" s="24" t="s">
        <v>16</v>
      </c>
      <c r="N30" s="166"/>
      <c r="O30" s="167"/>
      <c r="P30" s="168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56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158"/>
      <c r="N34" s="159"/>
      <c r="O34" s="160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158"/>
      <c r="N36" s="159"/>
      <c r="O36" s="160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158">
        <f>M36*M40</f>
        <v>0</v>
      </c>
      <c r="N38" s="159"/>
      <c r="O38" s="160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186" t="s">
        <v>125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</row>
  </sheetData>
  <mergeCells count="39"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  <mergeCell ref="O19:P19"/>
    <mergeCell ref="K24:L24"/>
    <mergeCell ref="M24:N24"/>
    <mergeCell ref="E25:H25"/>
    <mergeCell ref="I25:J25"/>
    <mergeCell ref="K25:L25"/>
    <mergeCell ref="M25:N25"/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zoomScaleNormal="100" workbookViewId="0">
      <selection activeCell="W52" sqref="W52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36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197" t="s">
        <v>40</v>
      </c>
      <c r="B6" s="197"/>
      <c r="C6" s="197"/>
      <c r="D6" s="197"/>
      <c r="E6" s="198"/>
      <c r="F6" s="199">
        <f>+Ponto_1_Sintese!$C$14</f>
        <v>0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1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162" t="s">
        <v>50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9"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9"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</row>
    <row r="13" spans="1:19"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</row>
    <row r="14" spans="1:19"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</row>
    <row r="15" spans="1:19"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</row>
    <row r="16" spans="1:19"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</row>
    <row r="17" spans="2:16"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</row>
    <row r="18" spans="2:16"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</row>
    <row r="19" spans="2:16"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</row>
    <row r="20" spans="2:16"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</row>
    <row r="21" spans="2:16"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</row>
    <row r="22" spans="2:16"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</row>
    <row r="23" spans="2:16"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</row>
    <row r="24" spans="2:16"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</row>
    <row r="25" spans="2:16"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</row>
    <row r="26" spans="2:16"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  <row r="27" spans="2:16"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</row>
    <row r="28" spans="2:16"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</row>
    <row r="29" spans="2:16"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</row>
    <row r="30" spans="2:16"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</row>
    <row r="31" spans="2:16"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</row>
    <row r="32" spans="2:16"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</row>
    <row r="33" spans="1:17"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</row>
    <row r="34" spans="1:17"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</row>
    <row r="35" spans="1:17"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</row>
    <row r="36" spans="1:17"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</row>
    <row r="37" spans="1:17"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</row>
    <row r="38" spans="1:17"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192" t="s">
        <v>51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190"/>
      <c r="E42" s="190"/>
      <c r="F42" s="190"/>
      <c r="G42" s="190"/>
      <c r="H42" s="190"/>
      <c r="I42" s="15"/>
      <c r="J42" s="63"/>
      <c r="K42" s="50" t="s">
        <v>35</v>
      </c>
      <c r="L42" s="190"/>
      <c r="M42" s="190"/>
      <c r="N42" s="190"/>
      <c r="O42" s="190"/>
      <c r="P42" s="190"/>
    </row>
    <row r="43" spans="1:17" ht="7.5" customHeight="1">
      <c r="C43" s="15"/>
      <c r="D43" s="32"/>
      <c r="E43" s="32"/>
      <c r="F43" s="33"/>
      <c r="G43" s="206"/>
      <c r="H43" s="206"/>
      <c r="I43" s="206"/>
      <c r="J43" s="206"/>
      <c r="K43" s="36"/>
      <c r="L43" s="36"/>
      <c r="M43" s="36"/>
      <c r="N43" s="36"/>
      <c r="O43" s="36"/>
    </row>
    <row r="44" spans="1:17">
      <c r="C44" s="37" t="s">
        <v>25</v>
      </c>
      <c r="D44" s="190"/>
      <c r="E44" s="190"/>
      <c r="F44" s="190"/>
      <c r="G44" s="190"/>
      <c r="H44" s="190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192" t="s">
        <v>52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202" t="s">
        <v>31</v>
      </c>
      <c r="D48" s="202"/>
      <c r="E48" s="202"/>
      <c r="F48" s="202"/>
      <c r="G48" s="202"/>
      <c r="H48" s="202"/>
      <c r="I48" s="202"/>
      <c r="J48" s="202"/>
      <c r="K48" s="202"/>
      <c r="L48" s="202" t="s">
        <v>39</v>
      </c>
      <c r="M48" s="202"/>
      <c r="N48" s="203" t="s">
        <v>6</v>
      </c>
      <c r="O48" s="204"/>
      <c r="P48" s="205"/>
    </row>
    <row r="49" spans="1:18" ht="14.25" customHeight="1">
      <c r="C49" s="202" t="s">
        <v>32</v>
      </c>
      <c r="D49" s="202"/>
      <c r="E49" s="202"/>
      <c r="F49" s="202" t="s">
        <v>19</v>
      </c>
      <c r="G49" s="202"/>
      <c r="H49" s="202"/>
      <c r="I49" s="202"/>
      <c r="J49" s="202"/>
      <c r="K49" s="202"/>
      <c r="L49" s="202"/>
      <c r="M49" s="202"/>
      <c r="N49" s="203"/>
      <c r="O49" s="204"/>
      <c r="P49" s="205"/>
    </row>
    <row r="50" spans="1:18" ht="34.5" customHeight="1">
      <c r="C50" s="180" t="s">
        <v>188</v>
      </c>
      <c r="D50" s="191"/>
      <c r="E50" s="181"/>
      <c r="F50" s="189" t="s">
        <v>187</v>
      </c>
      <c r="G50" s="189"/>
      <c r="H50" s="189"/>
      <c r="I50" s="189"/>
      <c r="J50" s="189"/>
      <c r="K50" s="189"/>
      <c r="L50" s="190" t="s">
        <v>189</v>
      </c>
      <c r="M50" s="190"/>
      <c r="N50" s="194"/>
      <c r="O50" s="195"/>
      <c r="P50" s="196"/>
    </row>
    <row r="51" spans="1:18" ht="36" customHeight="1">
      <c r="C51" s="190" t="s">
        <v>191</v>
      </c>
      <c r="D51" s="190"/>
      <c r="E51" s="190"/>
      <c r="F51" s="189" t="s">
        <v>190</v>
      </c>
      <c r="G51" s="189"/>
      <c r="H51" s="189"/>
      <c r="I51" s="189"/>
      <c r="J51" s="189"/>
      <c r="K51" s="189"/>
      <c r="L51" s="190" t="s">
        <v>17</v>
      </c>
      <c r="M51" s="190"/>
      <c r="N51" s="194"/>
      <c r="O51" s="195"/>
      <c r="P51" s="196"/>
    </row>
    <row r="52" spans="1:18" ht="35.25" customHeight="1">
      <c r="C52" s="190" t="s">
        <v>193</v>
      </c>
      <c r="D52" s="190"/>
      <c r="E52" s="190"/>
      <c r="F52" s="189" t="s">
        <v>192</v>
      </c>
      <c r="G52" s="189"/>
      <c r="H52" s="189"/>
      <c r="I52" s="189"/>
      <c r="J52" s="189"/>
      <c r="K52" s="189"/>
      <c r="L52" s="190" t="s">
        <v>17</v>
      </c>
      <c r="M52" s="190"/>
      <c r="N52" s="194"/>
      <c r="O52" s="195"/>
      <c r="P52" s="196"/>
    </row>
    <row r="53" spans="1:18" s="53" customFormat="1" ht="42" customHeight="1">
      <c r="A53" s="154"/>
      <c r="B53" s="154"/>
      <c r="C53" s="190" t="s">
        <v>195</v>
      </c>
      <c r="D53" s="190"/>
      <c r="E53" s="190"/>
      <c r="F53" s="189" t="s">
        <v>194</v>
      </c>
      <c r="G53" s="189"/>
      <c r="H53" s="189"/>
      <c r="I53" s="189"/>
      <c r="J53" s="189"/>
      <c r="K53" s="189"/>
      <c r="L53" s="190" t="s">
        <v>17</v>
      </c>
      <c r="M53" s="190"/>
      <c r="N53" s="194"/>
      <c r="O53" s="195"/>
      <c r="P53" s="196"/>
      <c r="Q53" s="154"/>
      <c r="R53" s="54"/>
    </row>
    <row r="54" spans="1:18" ht="35.25" customHeight="1">
      <c r="C54" s="190" t="s">
        <v>197</v>
      </c>
      <c r="D54" s="190"/>
      <c r="E54" s="190"/>
      <c r="F54" s="189" t="s">
        <v>196</v>
      </c>
      <c r="G54" s="189"/>
      <c r="H54" s="189"/>
      <c r="I54" s="189"/>
      <c r="J54" s="189"/>
      <c r="K54" s="189"/>
      <c r="L54" s="190" t="s">
        <v>17</v>
      </c>
      <c r="M54" s="190"/>
      <c r="N54" s="194"/>
      <c r="O54" s="195"/>
      <c r="P54" s="196"/>
    </row>
    <row r="55" spans="1:18">
      <c r="A55" s="193"/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</row>
  </sheetData>
  <mergeCells count="37">
    <mergeCell ref="F54:K54"/>
    <mergeCell ref="L54:M54"/>
    <mergeCell ref="N54:P54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  <mergeCell ref="D44:H44"/>
    <mergeCell ref="L42:P42"/>
    <mergeCell ref="A46:P46"/>
    <mergeCell ref="A40:P40"/>
    <mergeCell ref="A55:Q55"/>
    <mergeCell ref="C52:E52"/>
    <mergeCell ref="F52:K52"/>
    <mergeCell ref="L52:M52"/>
    <mergeCell ref="N52:P52"/>
    <mergeCell ref="C53:E53"/>
    <mergeCell ref="F53:K53"/>
    <mergeCell ref="L53:M53"/>
    <mergeCell ref="N53:P53"/>
    <mergeCell ref="C54:E54"/>
    <mergeCell ref="N50:P50"/>
    <mergeCell ref="N51:P51"/>
    <mergeCell ref="C51:E51"/>
    <mergeCell ref="F51:K51"/>
    <mergeCell ref="L51:M51"/>
    <mergeCell ref="C50:E50"/>
    <mergeCell ref="F50:K50"/>
    <mergeCell ref="L50:M50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70"/>
  <sheetViews>
    <sheetView showGridLines="0" tabSelected="1" topLeftCell="A13" workbookViewId="0">
      <selection activeCell="AJ23" sqref="AJ23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36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10" t="s">
        <v>40</v>
      </c>
      <c r="C6" s="210"/>
      <c r="D6" s="210"/>
      <c r="E6" s="210"/>
      <c r="F6" s="211"/>
      <c r="G6" s="163">
        <f>Ponto_1_Sintese!$C$14</f>
        <v>0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5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162" t="s">
        <v>53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12" t="s">
        <v>54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41"/>
      <c r="U10" s="41"/>
      <c r="V10" s="41"/>
      <c r="W10" s="41"/>
      <c r="X10" s="213" t="s">
        <v>41</v>
      </c>
      <c r="Y10" s="213"/>
      <c r="Z10" s="213"/>
      <c r="AA10" s="213"/>
    </row>
    <row r="11" spans="1:30" s="43" customFormat="1" ht="26.25" customHeight="1">
      <c r="C11" s="199" t="s">
        <v>185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1"/>
      <c r="X11" s="207"/>
      <c r="Y11" s="208"/>
      <c r="Z11" s="208"/>
      <c r="AA11" s="209"/>
    </row>
    <row r="12" spans="1:30" s="42" customFormat="1" ht="3.75" customHeight="1">
      <c r="X12" s="78"/>
      <c r="Y12" s="78"/>
      <c r="Z12" s="78"/>
      <c r="AA12" s="78"/>
    </row>
    <row r="13" spans="1:30" s="43" customFormat="1" ht="30.75" customHeight="1">
      <c r="C13" s="199" t="s">
        <v>186</v>
      </c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1"/>
      <c r="X13" s="207"/>
      <c r="Y13" s="208"/>
      <c r="Z13" s="208"/>
      <c r="AA13" s="209"/>
    </row>
    <row r="14" spans="1:30" s="42" customFormat="1" ht="3.75" customHeight="1">
      <c r="X14" s="78"/>
      <c r="Y14" s="78"/>
      <c r="Z14" s="78"/>
      <c r="AA14" s="78"/>
    </row>
    <row r="15" spans="1:30" s="42" customFormat="1" ht="3.75" customHeight="1">
      <c r="X15" s="78"/>
      <c r="Y15" s="78"/>
      <c r="Z15" s="78"/>
      <c r="AA15" s="78"/>
    </row>
    <row r="16" spans="1:30" s="15" customFormat="1" ht="36.75" customHeight="1">
      <c r="C16" s="212" t="s">
        <v>55</v>
      </c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41"/>
      <c r="U16" s="41"/>
      <c r="V16" s="41"/>
      <c r="W16" s="41"/>
      <c r="X16" s="213" t="s">
        <v>33</v>
      </c>
      <c r="Y16" s="213"/>
      <c r="Z16" s="213"/>
      <c r="AA16" s="213"/>
    </row>
    <row r="17" spans="3:27" s="43" customFormat="1" ht="32.25" customHeight="1">
      <c r="C17" s="199" t="s">
        <v>157</v>
      </c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1"/>
      <c r="X17" s="207"/>
      <c r="Y17" s="208"/>
      <c r="Z17" s="208"/>
      <c r="AA17" s="209"/>
    </row>
    <row r="18" spans="3:27" s="42" customFormat="1" ht="6" customHeight="1">
      <c r="X18" s="79"/>
      <c r="Y18" s="79"/>
      <c r="Z18" s="79"/>
      <c r="AA18" s="79"/>
    </row>
    <row r="19" spans="3:27" s="43" customFormat="1" ht="35.25" customHeight="1">
      <c r="C19" s="199" t="s">
        <v>158</v>
      </c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1"/>
      <c r="X19" s="207"/>
      <c r="Y19" s="208"/>
      <c r="Z19" s="208"/>
      <c r="AA19" s="209"/>
    </row>
    <row r="20" spans="3:27" s="42" customFormat="1" ht="6.75" customHeight="1">
      <c r="X20" s="79"/>
      <c r="Y20" s="79"/>
      <c r="Z20" s="79"/>
      <c r="AA20" s="79"/>
    </row>
    <row r="21" spans="3:27" s="43" customFormat="1" ht="32.25" customHeight="1">
      <c r="C21" s="199" t="s">
        <v>159</v>
      </c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1"/>
      <c r="X21" s="207"/>
      <c r="Y21" s="208"/>
      <c r="Z21" s="208"/>
      <c r="AA21" s="209"/>
    </row>
    <row r="22" spans="3:27" s="42" customFormat="1" ht="5.25" customHeight="1">
      <c r="X22" s="79"/>
      <c r="Y22" s="79"/>
      <c r="Z22" s="79"/>
      <c r="AA22" s="79"/>
    </row>
    <row r="23" spans="3:27" s="43" customFormat="1" ht="32.25" customHeight="1">
      <c r="C23" s="199" t="s">
        <v>160</v>
      </c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1"/>
      <c r="X23" s="207"/>
      <c r="Y23" s="208"/>
      <c r="Z23" s="208"/>
      <c r="AA23" s="209"/>
    </row>
    <row r="24" spans="3:27" s="42" customFormat="1" ht="4.5" customHeight="1">
      <c r="X24" s="79"/>
      <c r="Y24" s="79"/>
      <c r="Z24" s="79"/>
      <c r="AA24" s="79"/>
    </row>
    <row r="25" spans="3:27" s="43" customFormat="1" ht="32.25" customHeight="1">
      <c r="C25" s="199" t="s">
        <v>161</v>
      </c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1"/>
      <c r="X25" s="207"/>
      <c r="Y25" s="208"/>
      <c r="Z25" s="208"/>
      <c r="AA25" s="209"/>
    </row>
    <row r="26" spans="3:27" s="42" customFormat="1" ht="6" customHeight="1">
      <c r="X26" s="79"/>
      <c r="Y26" s="79"/>
      <c r="Z26" s="79"/>
      <c r="AA26" s="79"/>
    </row>
    <row r="27" spans="3:27" s="43" customFormat="1" ht="32.25" customHeight="1">
      <c r="C27" s="199" t="s">
        <v>162</v>
      </c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1"/>
      <c r="X27" s="207"/>
      <c r="Y27" s="208"/>
      <c r="Z27" s="208"/>
      <c r="AA27" s="209"/>
    </row>
    <row r="28" spans="3:27" s="42" customFormat="1" ht="6" customHeight="1">
      <c r="X28" s="79"/>
      <c r="Y28" s="79"/>
      <c r="Z28" s="79"/>
      <c r="AA28" s="79"/>
    </row>
    <row r="29" spans="3:27" s="43" customFormat="1" ht="32.25" customHeight="1">
      <c r="C29" s="199" t="s">
        <v>163</v>
      </c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1"/>
      <c r="X29" s="207"/>
      <c r="Y29" s="208"/>
      <c r="Z29" s="208"/>
      <c r="AA29" s="209"/>
    </row>
    <row r="30" spans="3:27" s="42" customFormat="1" ht="5.25" customHeight="1">
      <c r="X30" s="79"/>
      <c r="Y30" s="79"/>
      <c r="Z30" s="79"/>
      <c r="AA30" s="79"/>
    </row>
    <row r="31" spans="3:27" s="43" customFormat="1" ht="32.25" customHeight="1">
      <c r="C31" s="199" t="s">
        <v>164</v>
      </c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1"/>
      <c r="X31" s="207"/>
      <c r="Y31" s="208"/>
      <c r="Z31" s="208"/>
      <c r="AA31" s="209"/>
    </row>
    <row r="32" spans="3:27" s="42" customFormat="1" ht="5.25" customHeight="1">
      <c r="X32" s="79"/>
      <c r="Y32" s="79"/>
      <c r="Z32" s="79"/>
      <c r="AA32" s="79"/>
    </row>
    <row r="33" spans="1:27" s="43" customFormat="1" ht="45" customHeight="1">
      <c r="C33" s="199" t="s">
        <v>165</v>
      </c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1"/>
      <c r="X33" s="207"/>
      <c r="Y33" s="208"/>
      <c r="Z33" s="208"/>
      <c r="AA33" s="209"/>
    </row>
    <row r="34" spans="1:27" s="42" customFormat="1" ht="5.25" customHeight="1">
      <c r="X34" s="79"/>
      <c r="Y34" s="79"/>
      <c r="Z34" s="79"/>
      <c r="AA34" s="79"/>
    </row>
    <row r="35" spans="1:27" s="42" customFormat="1" ht="5.25" customHeight="1">
      <c r="X35" s="79"/>
      <c r="Y35" s="79"/>
      <c r="Z35" s="79"/>
      <c r="AA35" s="79"/>
    </row>
    <row r="36" spans="1:27">
      <c r="A36" s="26"/>
    </row>
    <row r="37" spans="1:27">
      <c r="A37" s="26"/>
    </row>
    <row r="38" spans="1:27">
      <c r="A38" s="26"/>
    </row>
    <row r="39" spans="1:27">
      <c r="A39" s="26"/>
    </row>
    <row r="40" spans="1:27">
      <c r="A40" s="26"/>
    </row>
    <row r="41" spans="1:27">
      <c r="A41" s="26"/>
    </row>
    <row r="42" spans="1:27">
      <c r="A42" s="26"/>
    </row>
    <row r="43" spans="1:27">
      <c r="A43" s="26"/>
    </row>
    <row r="44" spans="1:27">
      <c r="A44" s="26"/>
    </row>
    <row r="45" spans="1:27">
      <c r="A45" s="26"/>
    </row>
    <row r="46" spans="1:27">
      <c r="A46" s="26"/>
    </row>
    <row r="47" spans="1:27">
      <c r="A47" s="26"/>
    </row>
    <row r="48" spans="1:27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</sheetData>
  <mergeCells count="30">
    <mergeCell ref="C25:V25"/>
    <mergeCell ref="X25:AA25"/>
    <mergeCell ref="A4:AB4"/>
    <mergeCell ref="C11:V11"/>
    <mergeCell ref="X11:AA11"/>
    <mergeCell ref="C13:V13"/>
    <mergeCell ref="X13:AA13"/>
    <mergeCell ref="A8:AB8"/>
    <mergeCell ref="C10:S10"/>
    <mergeCell ref="C23:V23"/>
    <mergeCell ref="X23:AA23"/>
    <mergeCell ref="C21:V21"/>
    <mergeCell ref="X21:AA21"/>
    <mergeCell ref="C19:V19"/>
    <mergeCell ref="X19:AA19"/>
    <mergeCell ref="X10:AA10"/>
    <mergeCell ref="B6:F6"/>
    <mergeCell ref="G6:AB6"/>
    <mergeCell ref="C16:S16"/>
    <mergeCell ref="X16:AA16"/>
    <mergeCell ref="C17:V17"/>
    <mergeCell ref="X17:AA17"/>
    <mergeCell ref="C33:V33"/>
    <mergeCell ref="X33:AA33"/>
    <mergeCell ref="C27:V27"/>
    <mergeCell ref="X27:AA27"/>
    <mergeCell ref="C29:V29"/>
    <mergeCell ref="X29:AA29"/>
    <mergeCell ref="C31:V31"/>
    <mergeCell ref="X31:AA31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topLeftCell="A22" zoomScaleNormal="100" workbookViewId="0">
      <selection activeCell="A6" sqref="A6:AB6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36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20" t="s">
        <v>40</v>
      </c>
      <c r="C6" s="220"/>
      <c r="D6" s="220"/>
      <c r="E6" s="220"/>
      <c r="F6" s="221"/>
      <c r="G6" s="163">
        <f>Ponto_1_Sintese!$C$14</f>
        <v>0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5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162" t="s">
        <v>57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24"/>
    </row>
    <row r="9" spans="1:29" ht="8.25" customHeight="1">
      <c r="A9" s="55"/>
    </row>
    <row r="10" spans="1:29" ht="15" customHeight="1">
      <c r="A10" s="55"/>
      <c r="B10" s="104" t="s">
        <v>115</v>
      </c>
    </row>
    <row r="11" spans="1:29" ht="7.5" customHeight="1">
      <c r="A11" s="55"/>
      <c r="B11" s="104"/>
    </row>
    <row r="12" spans="1:29" ht="19.5" customHeight="1">
      <c r="A12" s="55"/>
      <c r="C12" s="58" t="s">
        <v>114</v>
      </c>
      <c r="D12" s="217"/>
      <c r="E12" s="231"/>
      <c r="F12" s="218"/>
      <c r="G12" s="67"/>
      <c r="I12" s="58" t="s">
        <v>42</v>
      </c>
      <c r="J12" s="232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4"/>
    </row>
    <row r="13" spans="1:29" ht="8.25" customHeight="1">
      <c r="A13" s="55"/>
    </row>
    <row r="14" spans="1:29" ht="15" customHeight="1">
      <c r="A14" s="55"/>
      <c r="B14" s="104" t="s">
        <v>116</v>
      </c>
    </row>
    <row r="15" spans="1:29" ht="5.25" customHeight="1">
      <c r="A15" s="55"/>
      <c r="B15" s="104"/>
    </row>
    <row r="16" spans="1:29" ht="19.5" customHeight="1">
      <c r="A16" s="55"/>
      <c r="C16" s="58" t="s">
        <v>47</v>
      </c>
      <c r="D16" s="217"/>
      <c r="E16" s="231"/>
      <c r="F16" s="218"/>
      <c r="G16" s="67"/>
      <c r="I16" s="58" t="s">
        <v>42</v>
      </c>
      <c r="J16" s="232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4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22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4"/>
    </row>
    <row r="20" spans="1:27" ht="16.5" customHeight="1">
      <c r="A20" s="55"/>
      <c r="B20" s="225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7"/>
    </row>
    <row r="21" spans="1:27" ht="16.5" customHeight="1">
      <c r="A21" s="55"/>
      <c r="B21" s="225"/>
      <c r="C21" s="226"/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7"/>
    </row>
    <row r="22" spans="1:27" ht="16.5" customHeight="1">
      <c r="A22" s="55"/>
      <c r="B22" s="225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26"/>
      <c r="Z22" s="226"/>
      <c r="AA22" s="227"/>
    </row>
    <row r="23" spans="1:27" ht="16.5" customHeight="1">
      <c r="A23" s="55"/>
      <c r="B23" s="225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7"/>
    </row>
    <row r="24" spans="1:27" ht="16.5" customHeight="1">
      <c r="A24" s="55"/>
      <c r="B24" s="225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7"/>
    </row>
    <row r="25" spans="1:27" ht="16.5" customHeight="1">
      <c r="A25" s="55"/>
      <c r="B25" s="225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226"/>
      <c r="Y25" s="226"/>
      <c r="Z25" s="226"/>
      <c r="AA25" s="227"/>
    </row>
    <row r="26" spans="1:27" ht="16.5" customHeight="1">
      <c r="A26" s="55"/>
      <c r="B26" s="228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30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22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4"/>
    </row>
    <row r="30" spans="1:27" ht="16.5" customHeight="1">
      <c r="A30" s="55"/>
      <c r="B30" s="225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6"/>
      <c r="Q30" s="226"/>
      <c r="R30" s="226"/>
      <c r="S30" s="226"/>
      <c r="T30" s="226"/>
      <c r="U30" s="226"/>
      <c r="V30" s="226"/>
      <c r="W30" s="226"/>
      <c r="X30" s="226"/>
      <c r="Y30" s="226"/>
      <c r="Z30" s="226"/>
      <c r="AA30" s="227"/>
    </row>
    <row r="31" spans="1:27" ht="16.5" customHeight="1">
      <c r="A31" s="55"/>
      <c r="B31" s="225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7"/>
    </row>
    <row r="32" spans="1:27" ht="16.5" customHeight="1">
      <c r="A32" s="55"/>
      <c r="B32" s="225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  <c r="AA32" s="227"/>
    </row>
    <row r="33" spans="1:27" ht="16.5" customHeight="1">
      <c r="A33" s="55"/>
      <c r="B33" s="225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7"/>
    </row>
    <row r="34" spans="1:27" ht="16.5" customHeight="1">
      <c r="A34" s="55"/>
      <c r="B34" s="225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7"/>
    </row>
    <row r="35" spans="1:27" ht="16.5" customHeight="1">
      <c r="A35" s="55"/>
      <c r="B35" s="225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7"/>
    </row>
    <row r="36" spans="1:27" ht="16.5" customHeight="1">
      <c r="A36" s="55"/>
      <c r="B36" s="225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7"/>
    </row>
    <row r="37" spans="1:27" ht="18" customHeight="1">
      <c r="A37" s="55"/>
      <c r="B37" s="225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7"/>
    </row>
    <row r="38" spans="1:27" ht="18" customHeight="1">
      <c r="A38" s="55"/>
      <c r="B38" s="22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7"/>
    </row>
    <row r="39" spans="1:27" ht="18" customHeight="1">
      <c r="A39" s="55"/>
      <c r="B39" s="225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  <c r="Y39" s="226"/>
      <c r="Z39" s="226"/>
      <c r="AA39" s="227"/>
    </row>
    <row r="40" spans="1:27" ht="18" customHeight="1">
      <c r="A40" s="55"/>
      <c r="B40" s="228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30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202" t="s">
        <v>12</v>
      </c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 t="s">
        <v>10</v>
      </c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</row>
    <row r="44" spans="1:27" ht="19.5" customHeight="1">
      <c r="A44" s="55"/>
      <c r="B44" s="202" t="s">
        <v>32</v>
      </c>
      <c r="C44" s="202"/>
      <c r="D44" s="202" t="s">
        <v>19</v>
      </c>
      <c r="E44" s="202"/>
      <c r="F44" s="202"/>
      <c r="G44" s="202"/>
      <c r="H44" s="202"/>
      <c r="I44" s="202"/>
      <c r="J44" s="202" t="s">
        <v>0</v>
      </c>
      <c r="K44" s="202"/>
      <c r="L44" s="216" t="s">
        <v>6</v>
      </c>
      <c r="M44" s="216"/>
      <c r="N44" s="216"/>
      <c r="O44" s="194" t="s">
        <v>32</v>
      </c>
      <c r="P44" s="196"/>
      <c r="Q44" s="202" t="s">
        <v>19</v>
      </c>
      <c r="R44" s="202"/>
      <c r="S44" s="202"/>
      <c r="T44" s="202"/>
      <c r="U44" s="202"/>
      <c r="V44" s="202"/>
      <c r="W44" s="202" t="s">
        <v>0</v>
      </c>
      <c r="X44" s="202"/>
      <c r="Y44" s="216" t="s">
        <v>6</v>
      </c>
      <c r="Z44" s="216"/>
      <c r="AA44" s="216"/>
    </row>
    <row r="45" spans="1:27" ht="17.25" customHeight="1">
      <c r="A45" s="55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5"/>
      <c r="M45" s="215"/>
      <c r="N45" s="215"/>
      <c r="O45" s="217"/>
      <c r="P45" s="218"/>
      <c r="Q45" s="214"/>
      <c r="R45" s="214"/>
      <c r="S45" s="214"/>
      <c r="T45" s="214"/>
      <c r="U45" s="214"/>
      <c r="V45" s="214"/>
      <c r="W45" s="214"/>
      <c r="X45" s="214"/>
      <c r="Y45" s="215"/>
      <c r="Z45" s="215"/>
      <c r="AA45" s="215"/>
    </row>
    <row r="46" spans="1:27" ht="17.25" customHeight="1">
      <c r="A46" s="55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5"/>
      <c r="M46" s="215"/>
      <c r="N46" s="215"/>
      <c r="O46" s="217"/>
      <c r="P46" s="218"/>
      <c r="Q46" s="214"/>
      <c r="R46" s="214"/>
      <c r="S46" s="214"/>
      <c r="T46" s="214"/>
      <c r="U46" s="214"/>
      <c r="V46" s="214"/>
      <c r="W46" s="214"/>
      <c r="X46" s="214"/>
      <c r="Y46" s="215"/>
      <c r="Z46" s="215"/>
      <c r="AA46" s="215"/>
    </row>
    <row r="47" spans="1:27" ht="17.25" customHeight="1">
      <c r="A47" s="55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5"/>
      <c r="M47" s="215"/>
      <c r="N47" s="215"/>
      <c r="O47" s="217"/>
      <c r="P47" s="218"/>
      <c r="Q47" s="214"/>
      <c r="R47" s="214"/>
      <c r="S47" s="214"/>
      <c r="T47" s="214"/>
      <c r="U47" s="214"/>
      <c r="V47" s="214"/>
      <c r="W47" s="214"/>
      <c r="X47" s="214"/>
      <c r="Y47" s="215"/>
      <c r="Z47" s="215"/>
      <c r="AA47" s="215"/>
    </row>
    <row r="48" spans="1:27" ht="17.25" customHeight="1">
      <c r="A48" s="55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5"/>
      <c r="M48" s="215"/>
      <c r="N48" s="215"/>
      <c r="O48" s="217"/>
      <c r="P48" s="218"/>
      <c r="Q48" s="214"/>
      <c r="R48" s="214"/>
      <c r="S48" s="214"/>
      <c r="T48" s="214"/>
      <c r="U48" s="214"/>
      <c r="V48" s="214"/>
      <c r="W48" s="214"/>
      <c r="X48" s="214"/>
      <c r="Y48" s="215"/>
      <c r="Z48" s="215"/>
      <c r="AA48" s="215"/>
    </row>
    <row r="49" spans="1:27" ht="17.25" customHeight="1">
      <c r="A49" s="55"/>
      <c r="B49" s="214"/>
      <c r="C49" s="214"/>
      <c r="D49" s="214"/>
      <c r="E49" s="214"/>
      <c r="F49" s="214"/>
      <c r="G49" s="214"/>
      <c r="H49" s="214"/>
      <c r="I49" s="214"/>
      <c r="J49" s="214"/>
      <c r="K49" s="214"/>
      <c r="L49" s="215"/>
      <c r="M49" s="215"/>
      <c r="N49" s="215"/>
      <c r="O49" s="217"/>
      <c r="P49" s="218"/>
      <c r="Q49" s="214"/>
      <c r="R49" s="214"/>
      <c r="S49" s="214"/>
      <c r="T49" s="214"/>
      <c r="U49" s="214"/>
      <c r="V49" s="214"/>
      <c r="W49" s="214"/>
      <c r="X49" s="214"/>
      <c r="Y49" s="215"/>
      <c r="Z49" s="215"/>
      <c r="AA49" s="215"/>
    </row>
    <row r="50" spans="1:27" ht="17.25" customHeight="1">
      <c r="A50" s="55"/>
      <c r="B50" s="214"/>
      <c r="C50" s="214"/>
      <c r="D50" s="214"/>
      <c r="E50" s="214"/>
      <c r="F50" s="214"/>
      <c r="G50" s="214"/>
      <c r="H50" s="214"/>
      <c r="I50" s="214"/>
      <c r="J50" s="214"/>
      <c r="K50" s="214"/>
      <c r="L50" s="215"/>
      <c r="M50" s="215"/>
      <c r="N50" s="215"/>
      <c r="O50" s="217"/>
      <c r="P50" s="218"/>
      <c r="Q50" s="214"/>
      <c r="R50" s="214"/>
      <c r="S50" s="214"/>
      <c r="T50" s="214"/>
      <c r="U50" s="214"/>
      <c r="V50" s="214"/>
      <c r="W50" s="214"/>
      <c r="X50" s="214"/>
      <c r="Y50" s="215"/>
      <c r="Z50" s="215"/>
      <c r="AA50" s="215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19" t="s">
        <v>58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J44:K44"/>
    <mergeCell ref="L44:N44"/>
    <mergeCell ref="W44:X44"/>
    <mergeCell ref="Y44:AA44"/>
    <mergeCell ref="Q44:V44"/>
    <mergeCell ref="O44:P44"/>
    <mergeCell ref="B45:C45"/>
    <mergeCell ref="D45:I45"/>
    <mergeCell ref="J45:K45"/>
    <mergeCell ref="L45:N45"/>
    <mergeCell ref="B46:C46"/>
    <mergeCell ref="D46:I46"/>
    <mergeCell ref="J46:K46"/>
    <mergeCell ref="L46:N46"/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zoomScaleNormal="100" workbookViewId="0">
      <selection activeCell="AC24" sqref="AC24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36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48"/>
    </row>
    <row r="6" spans="1:29" s="15" customFormat="1" ht="24" customHeight="1">
      <c r="A6" s="34"/>
      <c r="B6" s="220" t="s">
        <v>40</v>
      </c>
      <c r="C6" s="220"/>
      <c r="D6" s="220"/>
      <c r="E6" s="220"/>
      <c r="F6" s="221"/>
      <c r="G6" s="163">
        <f>Ponto_1_Sintese!$C$14</f>
        <v>0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5"/>
      <c r="AA6" s="24"/>
      <c r="AC6" s="148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48"/>
    </row>
    <row r="8" spans="1:29" s="15" customFormat="1" ht="15">
      <c r="A8" s="162" t="s">
        <v>59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24"/>
      <c r="AC8" s="148"/>
    </row>
    <row r="9" spans="1:29" ht="8.25" customHeight="1">
      <c r="A9" s="55"/>
      <c r="AC9" s="148"/>
    </row>
    <row r="10" spans="1:29" ht="28.5" customHeight="1">
      <c r="A10" s="55"/>
      <c r="B10" s="150" t="s">
        <v>149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</row>
    <row r="11" spans="1:29" ht="16.5" customHeight="1">
      <c r="A11" s="55"/>
      <c r="B11" s="235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7"/>
    </row>
    <row r="12" spans="1:29" ht="16.5" customHeight="1">
      <c r="A12" s="55"/>
      <c r="B12" s="238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  <c r="V12" s="239"/>
      <c r="W12" s="239"/>
      <c r="X12" s="239"/>
      <c r="Y12" s="240"/>
    </row>
    <row r="13" spans="1:29" ht="16.5" customHeight="1">
      <c r="A13" s="55"/>
      <c r="B13" s="238"/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40"/>
    </row>
    <row r="14" spans="1:29" ht="16.5" customHeight="1">
      <c r="A14" s="55"/>
      <c r="B14" s="238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  <c r="T14" s="239"/>
      <c r="U14" s="239"/>
      <c r="V14" s="239"/>
      <c r="W14" s="239"/>
      <c r="X14" s="239"/>
      <c r="Y14" s="240"/>
    </row>
    <row r="15" spans="1:29" ht="16.5" customHeight="1">
      <c r="A15" s="55"/>
      <c r="B15" s="241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3"/>
    </row>
    <row r="16" spans="1:29" ht="9.75" customHeight="1">
      <c r="A16" s="55"/>
    </row>
    <row r="17" spans="1:25" ht="28.5" customHeight="1">
      <c r="A17" s="55"/>
      <c r="B17" s="150" t="s">
        <v>150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</row>
    <row r="18" spans="1:25" ht="16.5" customHeight="1">
      <c r="A18" s="55"/>
      <c r="B18" s="235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7"/>
    </row>
    <row r="19" spans="1:25" ht="16.5" customHeight="1">
      <c r="A19" s="55"/>
      <c r="B19" s="238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40"/>
    </row>
    <row r="20" spans="1:25" ht="16.5" customHeight="1">
      <c r="A20" s="55"/>
      <c r="B20" s="238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40"/>
    </row>
    <row r="21" spans="1:25" ht="16.5" customHeight="1">
      <c r="A21" s="55"/>
      <c r="B21" s="238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40"/>
    </row>
    <row r="22" spans="1:25" ht="16.5" customHeight="1">
      <c r="A22" s="55"/>
      <c r="B22" s="241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3"/>
    </row>
    <row r="23" spans="1:25" ht="28.5" customHeight="1">
      <c r="A23" s="55"/>
      <c r="B23" s="150" t="s">
        <v>151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</row>
    <row r="24" spans="1:25" ht="16.5" customHeight="1">
      <c r="A24" s="55"/>
      <c r="B24" s="235"/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7"/>
    </row>
    <row r="25" spans="1:25" ht="16.5" customHeight="1">
      <c r="A25" s="55"/>
      <c r="B25" s="238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40"/>
    </row>
    <row r="26" spans="1:25" ht="16.5" customHeight="1">
      <c r="A26" s="55"/>
      <c r="B26" s="238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40"/>
    </row>
    <row r="27" spans="1:25" ht="16.5" customHeight="1">
      <c r="A27" s="55"/>
      <c r="B27" s="238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40"/>
    </row>
    <row r="28" spans="1:25" ht="16.5" customHeight="1">
      <c r="A28" s="55"/>
      <c r="B28" s="238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40"/>
    </row>
    <row r="29" spans="1:25" ht="16.5" customHeight="1">
      <c r="A29" s="55"/>
      <c r="B29" s="238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40"/>
    </row>
    <row r="30" spans="1:25" ht="16.5" customHeight="1">
      <c r="A30" s="55"/>
      <c r="B30" s="238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40"/>
    </row>
    <row r="31" spans="1:25" ht="16.5" customHeight="1">
      <c r="A31" s="55"/>
      <c r="B31" s="238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40"/>
    </row>
    <row r="32" spans="1:25" ht="16.5" customHeight="1">
      <c r="A32" s="55"/>
      <c r="B32" s="238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40"/>
    </row>
    <row r="33" spans="1:25" ht="16.5" customHeight="1">
      <c r="A33" s="55"/>
      <c r="B33" s="238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40"/>
    </row>
    <row r="34" spans="1:25" ht="16.5" customHeight="1">
      <c r="A34" s="55"/>
      <c r="B34" s="238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40"/>
    </row>
    <row r="35" spans="1:25" ht="16.5" customHeight="1">
      <c r="A35" s="55"/>
      <c r="B35" s="238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40"/>
    </row>
    <row r="36" spans="1:25" ht="16.5" customHeight="1">
      <c r="A36" s="55"/>
      <c r="B36" s="238"/>
      <c r="C36" s="239"/>
      <c r="D36" s="239"/>
      <c r="E36" s="239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39"/>
      <c r="X36" s="239"/>
      <c r="Y36" s="240"/>
    </row>
    <row r="37" spans="1:25" ht="16.5" customHeight="1">
      <c r="A37" s="55"/>
      <c r="B37" s="238"/>
      <c r="C37" s="239"/>
      <c r="D37" s="239"/>
      <c r="E37" s="239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39"/>
      <c r="X37" s="239"/>
      <c r="Y37" s="240"/>
    </row>
    <row r="38" spans="1:25" ht="16.5" customHeight="1">
      <c r="A38" s="55"/>
      <c r="B38" s="238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40"/>
    </row>
    <row r="39" spans="1:25" ht="16.5" customHeight="1">
      <c r="A39" s="55"/>
      <c r="B39" s="241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3"/>
    </row>
    <row r="40" spans="1:25" ht="28.5" customHeight="1">
      <c r="A40" s="55"/>
      <c r="B40" s="150" t="s">
        <v>152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</row>
    <row r="41" spans="1:25" ht="16.5" customHeight="1">
      <c r="A41" s="55"/>
      <c r="B41" s="235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7"/>
    </row>
    <row r="42" spans="1:25" ht="16.5" customHeight="1">
      <c r="A42" s="55"/>
      <c r="B42" s="238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40"/>
    </row>
    <row r="43" spans="1:25" ht="16.5" customHeight="1">
      <c r="A43" s="55"/>
      <c r="B43" s="238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40"/>
    </row>
    <row r="44" spans="1:25" ht="16.5" customHeight="1">
      <c r="A44" s="55"/>
      <c r="B44" s="238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40"/>
    </row>
    <row r="45" spans="1:25" ht="16.5" customHeight="1">
      <c r="A45" s="55"/>
      <c r="B45" s="241"/>
      <c r="C45" s="242"/>
      <c r="D45" s="242"/>
      <c r="E45" s="242"/>
      <c r="F45" s="242"/>
      <c r="G45" s="242"/>
      <c r="H45" s="242"/>
      <c r="I45" s="242"/>
      <c r="J45" s="242"/>
      <c r="K45" s="242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3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topLeftCell="A16" zoomScaleNormal="100" workbookViewId="0">
      <selection activeCell="F39" sqref="F39"/>
    </sheetView>
  </sheetViews>
  <sheetFormatPr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3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36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40</v>
      </c>
      <c r="B6" s="163">
        <f>Ponto_1_Sintese!$C$14</f>
        <v>0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5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245" t="s">
        <v>63</v>
      </c>
      <c r="B11" s="247" t="s">
        <v>64</v>
      </c>
      <c r="C11" s="245" t="s">
        <v>65</v>
      </c>
      <c r="D11" s="251" t="s">
        <v>66</v>
      </c>
      <c r="E11" s="251"/>
      <c r="F11" s="251"/>
      <c r="G11" s="251"/>
      <c r="H11" s="251" t="s">
        <v>67</v>
      </c>
      <c r="I11" s="251"/>
      <c r="J11" s="251" t="s">
        <v>68</v>
      </c>
      <c r="K11" s="251"/>
      <c r="L11" s="251"/>
      <c r="M11" s="251"/>
      <c r="N11" s="247" t="s">
        <v>69</v>
      </c>
      <c r="O11" s="249" t="s">
        <v>70</v>
      </c>
      <c r="Q11" s="110"/>
    </row>
    <row r="12" spans="1:17" s="109" customFormat="1" ht="24" customHeight="1">
      <c r="A12" s="246"/>
      <c r="B12" s="248"/>
      <c r="C12" s="246"/>
      <c r="D12" s="85" t="s">
        <v>43</v>
      </c>
      <c r="E12" s="85" t="s">
        <v>74</v>
      </c>
      <c r="F12" s="85" t="s">
        <v>75</v>
      </c>
      <c r="G12" s="85" t="s">
        <v>30</v>
      </c>
      <c r="H12" s="86" t="s">
        <v>76</v>
      </c>
      <c r="I12" s="86" t="s">
        <v>77</v>
      </c>
      <c r="J12" s="87" t="s">
        <v>78</v>
      </c>
      <c r="K12" s="87" t="s">
        <v>74</v>
      </c>
      <c r="L12" s="87" t="s">
        <v>75</v>
      </c>
      <c r="M12" s="87" t="s">
        <v>30</v>
      </c>
      <c r="N12" s="248"/>
      <c r="O12" s="250"/>
      <c r="Q12" s="110"/>
    </row>
    <row r="13" spans="1:17" s="111" customFormat="1" ht="14.25" customHeight="1">
      <c r="A13" s="100" t="s">
        <v>71</v>
      </c>
      <c r="B13" s="101" t="s">
        <v>72</v>
      </c>
      <c r="C13" s="100" t="s">
        <v>73</v>
      </c>
      <c r="D13" s="100"/>
      <c r="E13" s="102" t="s">
        <v>79</v>
      </c>
      <c r="F13" s="100"/>
      <c r="G13" s="100"/>
      <c r="H13" s="103"/>
      <c r="I13" s="103"/>
      <c r="J13" s="100"/>
      <c r="K13" s="100"/>
      <c r="L13" s="100"/>
      <c r="M13" s="100"/>
      <c r="N13" s="102" t="s">
        <v>80</v>
      </c>
      <c r="O13" s="102" t="s">
        <v>110</v>
      </c>
      <c r="Q13" s="112"/>
    </row>
    <row r="14" spans="1:17" s="113" customFormat="1" ht="24" customHeight="1">
      <c r="A14" s="88"/>
      <c r="B14" s="88"/>
      <c r="C14" s="105"/>
      <c r="D14" s="89"/>
      <c r="E14" s="89"/>
      <c r="F14" s="89"/>
      <c r="G14" s="89">
        <f>D14+F14</f>
        <v>0</v>
      </c>
      <c r="H14" s="90"/>
      <c r="I14" s="90"/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88"/>
      <c r="O14" s="88"/>
      <c r="Q14" s="110"/>
    </row>
    <row r="15" spans="1:17" s="113" customFormat="1" ht="24" customHeight="1">
      <c r="A15" s="88"/>
      <c r="B15" s="88"/>
      <c r="C15" s="105"/>
      <c r="D15" s="89"/>
      <c r="E15" s="89"/>
      <c r="F15" s="89"/>
      <c r="G15" s="89">
        <f t="shared" ref="G15:G29" si="0">+D15+F15</f>
        <v>0</v>
      </c>
      <c r="H15" s="90"/>
      <c r="I15" s="90"/>
      <c r="J15" s="91">
        <f t="shared" ref="J15:J29" si="1">+H15+I15</f>
        <v>0</v>
      </c>
      <c r="K15" s="91">
        <f t="shared" ref="K15:K29" si="2">+D15+H15</f>
        <v>0</v>
      </c>
      <c r="L15" s="91">
        <f t="shared" ref="L15:M29" si="3">+F15+I15</f>
        <v>0</v>
      </c>
      <c r="M15" s="91">
        <f t="shared" si="3"/>
        <v>0</v>
      </c>
      <c r="N15" s="88"/>
      <c r="O15" s="88"/>
    </row>
    <row r="16" spans="1:17" s="113" customFormat="1" ht="24" customHeight="1">
      <c r="A16" s="88"/>
      <c r="B16" s="88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3"/>
        <v>0</v>
      </c>
      <c r="N16" s="88"/>
      <c r="O16" s="88"/>
    </row>
    <row r="17" spans="1:16" s="113" customFormat="1" ht="24" customHeight="1">
      <c r="A17" s="88"/>
      <c r="B17" s="88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3"/>
        <v>0</v>
      </c>
      <c r="N17" s="88"/>
      <c r="O17" s="88"/>
    </row>
    <row r="18" spans="1:16" s="113" customFormat="1" ht="24" customHeight="1">
      <c r="A18" s="88"/>
      <c r="B18" s="88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3"/>
        <v>0</v>
      </c>
      <c r="N18" s="88"/>
      <c r="O18" s="88"/>
    </row>
    <row r="19" spans="1:16" s="113" customFormat="1" ht="24" customHeight="1">
      <c r="A19" s="88"/>
      <c r="B19" s="88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3"/>
        <v>0</v>
      </c>
      <c r="N19" s="88"/>
      <c r="O19" s="88"/>
    </row>
    <row r="20" spans="1:16" s="113" customFormat="1" ht="24" customHeight="1">
      <c r="A20" s="88"/>
      <c r="B20" s="88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3"/>
        <v>0</v>
      </c>
      <c r="N20" s="88"/>
      <c r="O20" s="88"/>
    </row>
    <row r="21" spans="1:16" s="113" customFormat="1" ht="24" customHeight="1">
      <c r="A21" s="88"/>
      <c r="B21" s="88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3"/>
        <v>0</v>
      </c>
      <c r="N21" s="88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3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3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3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3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3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3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3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3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4">SUM(D14:D29)</f>
        <v>0</v>
      </c>
      <c r="E30" s="93">
        <f t="shared" si="4"/>
        <v>0</v>
      </c>
      <c r="F30" s="93">
        <f t="shared" si="4"/>
        <v>0</v>
      </c>
      <c r="G30" s="93">
        <f t="shared" si="4"/>
        <v>0</v>
      </c>
      <c r="H30" s="94"/>
      <c r="I30" s="94"/>
      <c r="J30" s="95">
        <f t="shared" si="4"/>
        <v>0</v>
      </c>
      <c r="K30" s="95">
        <f t="shared" si="4"/>
        <v>0</v>
      </c>
      <c r="L30" s="95">
        <f t="shared" si="4"/>
        <v>0</v>
      </c>
      <c r="M30" s="95">
        <f t="shared" si="4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252" t="s">
        <v>82</v>
      </c>
      <c r="B33" s="252"/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99"/>
      <c r="O33" s="99"/>
      <c r="P33" s="99"/>
    </row>
    <row r="34" spans="1:17" s="115" customFormat="1" ht="12.75" customHeight="1">
      <c r="A34" s="252" t="s">
        <v>127</v>
      </c>
      <c r="B34" s="252"/>
      <c r="C34" s="252"/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99"/>
      <c r="O34" s="99"/>
      <c r="P34" s="99"/>
    </row>
    <row r="35" spans="1:17" s="115" customFormat="1">
      <c r="A35" s="98" t="s">
        <v>128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111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244" t="s">
        <v>112</v>
      </c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116"/>
      <c r="Q37" s="117"/>
    </row>
    <row r="38" spans="1:17" s="115" customFormat="1" ht="11.25">
      <c r="A38" s="98" t="s">
        <v>113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152" customFormat="1">
      <c r="A40" s="152" t="s">
        <v>109</v>
      </c>
    </row>
    <row r="41" spans="1:17" s="152" customFormat="1" ht="11.25" customHeight="1">
      <c r="A41" s="153" t="s">
        <v>83</v>
      </c>
    </row>
    <row r="42" spans="1:17" s="152" customFormat="1" ht="11.25" customHeight="1">
      <c r="A42" s="153" t="s">
        <v>84</v>
      </c>
    </row>
    <row r="43" spans="1:17" s="152" customFormat="1" ht="11.25" customHeight="1">
      <c r="A43" s="153" t="s">
        <v>85</v>
      </c>
    </row>
    <row r="44" spans="1:17" s="152" customFormat="1" ht="11.25" customHeight="1">
      <c r="A44" s="153" t="s">
        <v>86</v>
      </c>
    </row>
    <row r="45" spans="1:17" s="152" customFormat="1" ht="11.25" customHeight="1">
      <c r="A45" s="153" t="s">
        <v>87</v>
      </c>
    </row>
    <row r="46" spans="1:17" s="152" customFormat="1" ht="11.25" customHeight="1">
      <c r="A46" s="153" t="s">
        <v>88</v>
      </c>
    </row>
    <row r="47" spans="1:17" s="152" customFormat="1" ht="11.25" customHeight="1">
      <c r="A47" s="153" t="s">
        <v>89</v>
      </c>
    </row>
    <row r="48" spans="1:17" s="152" customFormat="1" ht="11.25" customHeight="1">
      <c r="A48" s="153" t="s">
        <v>90</v>
      </c>
    </row>
    <row r="49" spans="1:1" s="152" customFormat="1" ht="11.25" customHeight="1">
      <c r="A49" s="153" t="s">
        <v>91</v>
      </c>
    </row>
    <row r="50" spans="1:1" s="152" customFormat="1" ht="11.25" customHeight="1">
      <c r="A50" s="153" t="s">
        <v>92</v>
      </c>
    </row>
    <row r="51" spans="1:1" s="152" customFormat="1" ht="11.25" customHeight="1">
      <c r="A51" s="153" t="s">
        <v>93</v>
      </c>
    </row>
    <row r="52" spans="1:1" s="152" customFormat="1" ht="11.25" customHeight="1">
      <c r="A52" s="153" t="s">
        <v>94</v>
      </c>
    </row>
    <row r="53" spans="1:1" s="152" customFormat="1" ht="11.25" customHeight="1">
      <c r="A53" s="153" t="s">
        <v>95</v>
      </c>
    </row>
    <row r="54" spans="1:1" s="152" customFormat="1" ht="11.25" customHeight="1">
      <c r="A54" s="153" t="s">
        <v>96</v>
      </c>
    </row>
    <row r="55" spans="1:1" s="152" customFormat="1" ht="11.25" customHeight="1">
      <c r="A55" s="153" t="s">
        <v>97</v>
      </c>
    </row>
    <row r="56" spans="1:1" s="152" customFormat="1" ht="11.25" customHeight="1">
      <c r="A56" s="153" t="s">
        <v>98</v>
      </c>
    </row>
    <row r="57" spans="1:1" s="152" customFormat="1" ht="11.25" customHeight="1">
      <c r="A57" s="153" t="s">
        <v>99</v>
      </c>
    </row>
    <row r="58" spans="1:1" s="152" customFormat="1" ht="11.25" customHeight="1">
      <c r="A58" s="153" t="s">
        <v>100</v>
      </c>
    </row>
    <row r="59" spans="1:1" s="152" customFormat="1" ht="11.25" customHeight="1">
      <c r="A59" s="153" t="s">
        <v>101</v>
      </c>
    </row>
    <row r="60" spans="1:1" s="152" customFormat="1" ht="11.25" customHeight="1">
      <c r="A60" s="153" t="s">
        <v>102</v>
      </c>
    </row>
    <row r="61" spans="1:1" s="152" customFormat="1" ht="11.25" customHeight="1">
      <c r="A61" s="153" t="s">
        <v>103</v>
      </c>
    </row>
    <row r="62" spans="1:1" s="152" customFormat="1" ht="11.25" customHeight="1">
      <c r="A62" s="153" t="s">
        <v>104</v>
      </c>
    </row>
    <row r="63" spans="1:1" s="152" customFormat="1" ht="11.25" customHeight="1">
      <c r="A63" s="153" t="s">
        <v>105</v>
      </c>
    </row>
    <row r="64" spans="1:1" s="152" customFormat="1" ht="11.25" customHeight="1">
      <c r="A64" s="153" t="s">
        <v>106</v>
      </c>
    </row>
    <row r="65" spans="1:1" s="152" customFormat="1" ht="11.25" customHeight="1">
      <c r="A65" s="153" t="s">
        <v>107</v>
      </c>
    </row>
    <row r="66" spans="1:1" s="152" customFormat="1" ht="11.25" customHeight="1">
      <c r="A66" s="153" t="s">
        <v>108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activeCell="AW18" sqref="AW18"/>
    </sheetView>
  </sheetViews>
  <sheetFormatPr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36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259" t="s">
        <v>40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60"/>
      <c r="P6" s="163">
        <f>Ponto_1_Sintese!$C$14</f>
        <v>0</v>
      </c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5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162" t="s">
        <v>154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182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253" t="s">
        <v>133</v>
      </c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 t="s">
        <v>131</v>
      </c>
      <c r="AM12" s="253"/>
      <c r="AN12" s="253"/>
      <c r="AO12" s="253"/>
      <c r="AP12" s="253"/>
      <c r="AQ12" s="253"/>
      <c r="AR12" s="253"/>
      <c r="AS12" s="133"/>
      <c r="AT12" s="117"/>
    </row>
    <row r="13" spans="1:47" ht="24.95" customHeight="1">
      <c r="B13" s="253" t="s">
        <v>32</v>
      </c>
      <c r="C13" s="253"/>
      <c r="D13" s="253"/>
      <c r="E13" s="253"/>
      <c r="F13" s="253" t="s">
        <v>19</v>
      </c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121" t="s">
        <v>30</v>
      </c>
      <c r="AM13" s="121" t="s">
        <v>132</v>
      </c>
      <c r="AN13" s="121" t="s">
        <v>76</v>
      </c>
      <c r="AO13" s="121" t="s">
        <v>77</v>
      </c>
      <c r="AP13" s="121" t="s">
        <v>78</v>
      </c>
      <c r="AQ13" s="121" t="s">
        <v>44</v>
      </c>
      <c r="AR13" s="121" t="s">
        <v>75</v>
      </c>
      <c r="AS13" s="134"/>
      <c r="AT13" s="117"/>
    </row>
    <row r="14" spans="1:47" ht="18" customHeight="1">
      <c r="B14" s="256"/>
      <c r="C14" s="256"/>
      <c r="D14" s="256"/>
      <c r="E14" s="256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122">
        <f>+AP14+AQ14+AR14</f>
        <v>0</v>
      </c>
      <c r="AM14" s="122"/>
      <c r="AN14" s="130" t="s">
        <v>129</v>
      </c>
      <c r="AO14" s="130" t="s">
        <v>129</v>
      </c>
      <c r="AP14" s="122"/>
      <c r="AQ14" s="122"/>
      <c r="AR14" s="122"/>
      <c r="AS14" s="135"/>
      <c r="AT14" s="117"/>
    </row>
    <row r="15" spans="1:47" ht="18" customHeight="1">
      <c r="B15" s="254"/>
      <c r="C15" s="254"/>
      <c r="D15" s="254"/>
      <c r="E15" s="254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5"/>
      <c r="AD15" s="255"/>
      <c r="AE15" s="255"/>
      <c r="AF15" s="255"/>
      <c r="AG15" s="255"/>
      <c r="AH15" s="255"/>
      <c r="AI15" s="255"/>
      <c r="AJ15" s="255"/>
      <c r="AK15" s="255"/>
      <c r="AL15" s="122">
        <f t="shared" ref="AL15:AL19" si="0">+AP15+AQ15+AR15</f>
        <v>0</v>
      </c>
      <c r="AM15" s="122"/>
      <c r="AN15" s="125" t="s">
        <v>129</v>
      </c>
      <c r="AO15" s="125" t="s">
        <v>129</v>
      </c>
      <c r="AP15" s="122"/>
      <c r="AQ15" s="123"/>
      <c r="AR15" s="123"/>
      <c r="AS15" s="135"/>
      <c r="AT15" s="117"/>
    </row>
    <row r="16" spans="1:47" ht="18" customHeight="1">
      <c r="B16" s="254"/>
      <c r="C16" s="254"/>
      <c r="D16" s="254"/>
      <c r="E16" s="254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5"/>
      <c r="Y16" s="255"/>
      <c r="Z16" s="255"/>
      <c r="AA16" s="255"/>
      <c r="AB16" s="255"/>
      <c r="AC16" s="255"/>
      <c r="AD16" s="255"/>
      <c r="AE16" s="255"/>
      <c r="AF16" s="255"/>
      <c r="AG16" s="255"/>
      <c r="AH16" s="255"/>
      <c r="AI16" s="255"/>
      <c r="AJ16" s="255"/>
      <c r="AK16" s="255"/>
      <c r="AL16" s="122">
        <f t="shared" si="0"/>
        <v>0</v>
      </c>
      <c r="AM16" s="122"/>
      <c r="AN16" s="125" t="s">
        <v>129</v>
      </c>
      <c r="AO16" s="125" t="s">
        <v>129</v>
      </c>
      <c r="AP16" s="122"/>
      <c r="AQ16" s="123"/>
      <c r="AR16" s="123"/>
      <c r="AS16" s="135"/>
      <c r="AT16" s="117"/>
    </row>
    <row r="17" spans="2:46" ht="18" customHeight="1">
      <c r="B17" s="254"/>
      <c r="C17" s="254"/>
      <c r="D17" s="254"/>
      <c r="E17" s="254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122">
        <f t="shared" si="0"/>
        <v>0</v>
      </c>
      <c r="AM17" s="122"/>
      <c r="AN17" s="125" t="s">
        <v>129</v>
      </c>
      <c r="AO17" s="125" t="s">
        <v>129</v>
      </c>
      <c r="AP17" s="122"/>
      <c r="AQ17" s="123"/>
      <c r="AR17" s="123"/>
      <c r="AS17" s="135"/>
      <c r="AT17" s="117"/>
    </row>
    <row r="18" spans="2:46" ht="18" customHeight="1">
      <c r="B18" s="254"/>
      <c r="C18" s="254"/>
      <c r="D18" s="254"/>
      <c r="E18" s="254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  <c r="AD18" s="255"/>
      <c r="AE18" s="255"/>
      <c r="AF18" s="255"/>
      <c r="AG18" s="255"/>
      <c r="AH18" s="255"/>
      <c r="AI18" s="255"/>
      <c r="AJ18" s="255"/>
      <c r="AK18" s="255"/>
      <c r="AL18" s="122">
        <f t="shared" si="0"/>
        <v>0</v>
      </c>
      <c r="AM18" s="122"/>
      <c r="AN18" s="125" t="s">
        <v>129</v>
      </c>
      <c r="AO18" s="125" t="s">
        <v>129</v>
      </c>
      <c r="AP18" s="122"/>
      <c r="AQ18" s="123"/>
      <c r="AR18" s="123"/>
      <c r="AS18" s="135"/>
      <c r="AT18" s="117"/>
    </row>
    <row r="19" spans="2:46" ht="18" customHeight="1">
      <c r="B19" s="254"/>
      <c r="C19" s="254"/>
      <c r="D19" s="254"/>
      <c r="E19" s="254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122">
        <f t="shared" si="0"/>
        <v>0</v>
      </c>
      <c r="AM19" s="122"/>
      <c r="AN19" s="125" t="s">
        <v>129</v>
      </c>
      <c r="AO19" s="125" t="s">
        <v>129</v>
      </c>
      <c r="AP19" s="122"/>
      <c r="AQ19" s="123"/>
      <c r="AR19" s="123"/>
      <c r="AS19" s="135"/>
      <c r="AT19" s="117"/>
    </row>
    <row r="20" spans="2:46" ht="18" customHeight="1">
      <c r="B20" s="261" t="s">
        <v>18</v>
      </c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H20" s="261"/>
      <c r="AI20" s="261"/>
      <c r="AJ20" s="261"/>
      <c r="AK20" s="261"/>
      <c r="AL20" s="124">
        <f>SUM(AL14:AL19)</f>
        <v>0</v>
      </c>
      <c r="AM20" s="124">
        <f>SUM(AM14:AM19)</f>
        <v>0</v>
      </c>
      <c r="AN20" s="125" t="s">
        <v>129</v>
      </c>
      <c r="AO20" s="125" t="s">
        <v>129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253" t="s">
        <v>134</v>
      </c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 t="s">
        <v>131</v>
      </c>
      <c r="AM23" s="253"/>
      <c r="AN23" s="253"/>
      <c r="AO23" s="253"/>
      <c r="AP23" s="253"/>
      <c r="AQ23" s="253"/>
      <c r="AR23" s="253"/>
      <c r="AS23" s="133"/>
      <c r="AT23" s="117"/>
    </row>
    <row r="24" spans="2:46" ht="24.95" customHeight="1">
      <c r="B24" s="258" t="s">
        <v>47</v>
      </c>
      <c r="C24" s="258"/>
      <c r="D24" s="258"/>
      <c r="E24" s="258"/>
      <c r="F24" s="258" t="s">
        <v>19</v>
      </c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58"/>
      <c r="AG24" s="258"/>
      <c r="AH24" s="258"/>
      <c r="AI24" s="258"/>
      <c r="AJ24" s="258"/>
      <c r="AK24" s="258"/>
      <c r="AL24" s="131" t="s">
        <v>30</v>
      </c>
      <c r="AM24" s="131" t="s">
        <v>132</v>
      </c>
      <c r="AN24" s="131" t="s">
        <v>76</v>
      </c>
      <c r="AO24" s="131" t="s">
        <v>77</v>
      </c>
      <c r="AP24" s="131" t="s">
        <v>78</v>
      </c>
      <c r="AQ24" s="121" t="s">
        <v>44</v>
      </c>
      <c r="AR24" s="131" t="s">
        <v>75</v>
      </c>
      <c r="AS24" s="134"/>
      <c r="AT24" s="117"/>
    </row>
    <row r="25" spans="2:46" ht="18" customHeight="1">
      <c r="B25" s="256"/>
      <c r="C25" s="256"/>
      <c r="D25" s="256"/>
      <c r="E25" s="256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122">
        <f>+AP25+AQ25+AR25</f>
        <v>0</v>
      </c>
      <c r="AM25" s="122"/>
      <c r="AN25" s="130" t="s">
        <v>129</v>
      </c>
      <c r="AO25" s="130" t="s">
        <v>129</v>
      </c>
      <c r="AP25" s="122"/>
      <c r="AQ25" s="122"/>
      <c r="AR25" s="122"/>
      <c r="AS25" s="135"/>
      <c r="AT25" s="117"/>
    </row>
    <row r="26" spans="2:46" ht="18" customHeight="1">
      <c r="B26" s="254"/>
      <c r="C26" s="254"/>
      <c r="D26" s="254"/>
      <c r="E26" s="254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55"/>
      <c r="U26" s="255"/>
      <c r="V26" s="255"/>
      <c r="W26" s="255"/>
      <c r="X26" s="255"/>
      <c r="Y26" s="255"/>
      <c r="Z26" s="255"/>
      <c r="AA26" s="255"/>
      <c r="AB26" s="255"/>
      <c r="AC26" s="255"/>
      <c r="AD26" s="255"/>
      <c r="AE26" s="255"/>
      <c r="AF26" s="255"/>
      <c r="AG26" s="255"/>
      <c r="AH26" s="255"/>
      <c r="AI26" s="255"/>
      <c r="AJ26" s="255"/>
      <c r="AK26" s="255"/>
      <c r="AL26" s="122">
        <f>+AP26+AQ26+AR26</f>
        <v>0</v>
      </c>
      <c r="AM26" s="123"/>
      <c r="AN26" s="125" t="s">
        <v>129</v>
      </c>
      <c r="AO26" s="125" t="s">
        <v>129</v>
      </c>
      <c r="AP26" s="123"/>
      <c r="AQ26" s="123"/>
      <c r="AR26" s="123"/>
      <c r="AS26" s="135"/>
      <c r="AT26" s="117"/>
    </row>
    <row r="27" spans="2:46" ht="18" customHeight="1">
      <c r="B27" s="254"/>
      <c r="C27" s="254"/>
      <c r="D27" s="254"/>
      <c r="E27" s="254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122">
        <f t="shared" ref="AL27:AL28" si="1">+AP27+AQ27+AR27</f>
        <v>0</v>
      </c>
      <c r="AM27" s="123"/>
      <c r="AN27" s="125" t="s">
        <v>129</v>
      </c>
      <c r="AO27" s="125" t="s">
        <v>129</v>
      </c>
      <c r="AP27" s="123"/>
      <c r="AQ27" s="123"/>
      <c r="AR27" s="123"/>
      <c r="AS27" s="135"/>
      <c r="AT27" s="117"/>
    </row>
    <row r="28" spans="2:46" ht="18" customHeight="1">
      <c r="B28" s="254"/>
      <c r="C28" s="254"/>
      <c r="D28" s="254"/>
      <c r="E28" s="254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122">
        <f t="shared" si="1"/>
        <v>0</v>
      </c>
      <c r="AM28" s="123"/>
      <c r="AN28" s="125" t="s">
        <v>129</v>
      </c>
      <c r="AO28" s="125" t="s">
        <v>129</v>
      </c>
      <c r="AP28" s="123"/>
      <c r="AQ28" s="123"/>
      <c r="AR28" s="123"/>
      <c r="AS28" s="135"/>
      <c r="AT28" s="117"/>
    </row>
    <row r="29" spans="2:46" ht="18" customHeight="1">
      <c r="B29" s="261" t="s">
        <v>18</v>
      </c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  <c r="AK29" s="261"/>
      <c r="AL29" s="124">
        <f>SUM(AL25:AL28)</f>
        <v>0</v>
      </c>
      <c r="AM29" s="124">
        <f>SUM(AM25:AM28)</f>
        <v>0</v>
      </c>
      <c r="AN29" s="125" t="s">
        <v>129</v>
      </c>
      <c r="AO29" s="125" t="s">
        <v>129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  <mergeCell ref="B24:E24"/>
    <mergeCell ref="F24:AK24"/>
    <mergeCell ref="B18:E18"/>
    <mergeCell ref="F18:AK18"/>
    <mergeCell ref="B19:E19"/>
    <mergeCell ref="F19:AK19"/>
    <mergeCell ref="B17:E17"/>
    <mergeCell ref="F17:AK17"/>
    <mergeCell ref="B14:E14"/>
    <mergeCell ref="F14:AK14"/>
    <mergeCell ref="B15:E15"/>
    <mergeCell ref="F15:AK15"/>
    <mergeCell ref="B12:AK12"/>
    <mergeCell ref="AL12:AR12"/>
    <mergeCell ref="B13:E13"/>
    <mergeCell ref="F13:AK13"/>
    <mergeCell ref="B16:E16"/>
    <mergeCell ref="F16:AK16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activeCell="AY14" sqref="AY14"/>
    </sheetView>
  </sheetViews>
  <sheetFormatPr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49" width="9.5703125" style="119" customWidth="1"/>
    <col min="50" max="50" width="10" style="119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36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259" t="s">
        <v>40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60"/>
      <c r="R6" s="163">
        <f>Ponto_1_Sintese!$C$14</f>
        <v>0</v>
      </c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5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162" t="s">
        <v>154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183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253" t="s">
        <v>130</v>
      </c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 t="s">
        <v>131</v>
      </c>
      <c r="AO12" s="253"/>
      <c r="AP12" s="253"/>
      <c r="AQ12" s="253"/>
      <c r="AR12" s="253"/>
      <c r="AS12" s="253"/>
      <c r="AT12" s="253"/>
      <c r="AU12" s="268" t="s">
        <v>26</v>
      </c>
      <c r="AV12" s="268"/>
      <c r="AW12" s="269" t="s">
        <v>27</v>
      </c>
      <c r="AX12" s="269" t="s">
        <v>28</v>
      </c>
    </row>
    <row r="13" spans="1:52" ht="31.5" customHeight="1">
      <c r="B13" s="253" t="s">
        <v>135</v>
      </c>
      <c r="C13" s="253"/>
      <c r="D13" s="253"/>
      <c r="E13" s="253"/>
      <c r="F13" s="253" t="s">
        <v>136</v>
      </c>
      <c r="G13" s="253"/>
      <c r="H13" s="253"/>
      <c r="I13" s="253"/>
      <c r="J13" s="253"/>
      <c r="K13" s="253" t="s">
        <v>137</v>
      </c>
      <c r="L13" s="253"/>
      <c r="M13" s="253"/>
      <c r="N13" s="253"/>
      <c r="O13" s="253"/>
      <c r="P13" s="253" t="s">
        <v>19</v>
      </c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  <c r="AF13" s="253"/>
      <c r="AG13" s="253"/>
      <c r="AH13" s="253"/>
      <c r="AI13" s="253"/>
      <c r="AJ13" s="253"/>
      <c r="AK13" s="253"/>
      <c r="AL13" s="253"/>
      <c r="AM13" s="253"/>
      <c r="AN13" s="121" t="s">
        <v>30</v>
      </c>
      <c r="AO13" s="121" t="s">
        <v>132</v>
      </c>
      <c r="AP13" s="121" t="s">
        <v>76</v>
      </c>
      <c r="AQ13" s="121" t="s">
        <v>77</v>
      </c>
      <c r="AR13" s="121" t="s">
        <v>78</v>
      </c>
      <c r="AS13" s="121" t="s">
        <v>44</v>
      </c>
      <c r="AT13" s="121" t="s">
        <v>75</v>
      </c>
      <c r="AU13" s="121" t="s">
        <v>17</v>
      </c>
      <c r="AV13" s="121" t="s">
        <v>19</v>
      </c>
      <c r="AW13" s="269"/>
      <c r="AX13" s="269"/>
    </row>
    <row r="14" spans="1:52" ht="19.5" customHeight="1">
      <c r="B14" s="262"/>
      <c r="C14" s="263"/>
      <c r="D14" s="263"/>
      <c r="E14" s="264"/>
      <c r="F14" s="262"/>
      <c r="G14" s="263"/>
      <c r="H14" s="263"/>
      <c r="I14" s="263"/>
      <c r="J14" s="264"/>
      <c r="K14" s="262"/>
      <c r="L14" s="263"/>
      <c r="M14" s="263"/>
      <c r="N14" s="263"/>
      <c r="O14" s="264"/>
      <c r="P14" s="262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4"/>
      <c r="AN14" s="136"/>
      <c r="AO14" s="136"/>
      <c r="AP14" s="137"/>
      <c r="AQ14" s="137"/>
      <c r="AR14" s="136">
        <f>AO14+AO14*AP14*(1-AQ14)</f>
        <v>0</v>
      </c>
      <c r="AS14" s="136"/>
      <c r="AT14" s="136">
        <f>+AN14-AR14-AS14</f>
        <v>0</v>
      </c>
      <c r="AU14" s="144"/>
      <c r="AV14" s="145"/>
      <c r="AW14" s="143"/>
      <c r="AX14" s="143"/>
    </row>
    <row r="15" spans="1:52" ht="19.5" customHeight="1">
      <c r="B15" s="265"/>
      <c r="C15" s="266"/>
      <c r="D15" s="266"/>
      <c r="E15" s="267"/>
      <c r="F15" s="265"/>
      <c r="G15" s="266"/>
      <c r="H15" s="266"/>
      <c r="I15" s="266"/>
      <c r="J15" s="267"/>
      <c r="K15" s="265"/>
      <c r="L15" s="266"/>
      <c r="M15" s="266"/>
      <c r="N15" s="266"/>
      <c r="O15" s="267"/>
      <c r="P15" s="265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66"/>
      <c r="AG15" s="266"/>
      <c r="AH15" s="266"/>
      <c r="AI15" s="266"/>
      <c r="AJ15" s="266"/>
      <c r="AK15" s="266"/>
      <c r="AL15" s="266"/>
      <c r="AM15" s="267"/>
      <c r="AN15" s="138"/>
      <c r="AO15" s="138"/>
      <c r="AP15" s="139"/>
      <c r="AQ15" s="139"/>
      <c r="AR15" s="136">
        <f t="shared" ref="AR15:AR25" si="0">AO15+AO15*AP15*(1-AQ15)</f>
        <v>0</v>
      </c>
      <c r="AS15" s="136"/>
      <c r="AT15" s="136">
        <f t="shared" ref="AT15:AT25" si="1">+AN15-AR15-AS15</f>
        <v>0</v>
      </c>
      <c r="AU15" s="144"/>
      <c r="AV15" s="145"/>
      <c r="AW15" s="143"/>
      <c r="AX15" s="143"/>
    </row>
    <row r="16" spans="1:52" ht="19.5" customHeight="1">
      <c r="B16" s="265"/>
      <c r="C16" s="266"/>
      <c r="D16" s="266"/>
      <c r="E16" s="267"/>
      <c r="F16" s="265"/>
      <c r="G16" s="266"/>
      <c r="H16" s="266"/>
      <c r="I16" s="266"/>
      <c r="J16" s="267"/>
      <c r="K16" s="265"/>
      <c r="L16" s="266"/>
      <c r="M16" s="266"/>
      <c r="N16" s="266"/>
      <c r="O16" s="267"/>
      <c r="P16" s="265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66"/>
      <c r="AG16" s="266"/>
      <c r="AH16" s="266"/>
      <c r="AI16" s="266"/>
      <c r="AJ16" s="266"/>
      <c r="AK16" s="266"/>
      <c r="AL16" s="266"/>
      <c r="AM16" s="267"/>
      <c r="AN16" s="138"/>
      <c r="AO16" s="138"/>
      <c r="AP16" s="139"/>
      <c r="AQ16" s="139"/>
      <c r="AR16" s="136">
        <f t="shared" si="0"/>
        <v>0</v>
      </c>
      <c r="AS16" s="136"/>
      <c r="AT16" s="136">
        <f t="shared" si="1"/>
        <v>0</v>
      </c>
      <c r="AU16" s="144"/>
      <c r="AV16" s="145"/>
      <c r="AW16" s="143"/>
      <c r="AX16" s="143"/>
    </row>
    <row r="17" spans="2:50" ht="19.5" customHeight="1">
      <c r="B17" s="265"/>
      <c r="C17" s="266"/>
      <c r="D17" s="266"/>
      <c r="E17" s="267"/>
      <c r="F17" s="265"/>
      <c r="G17" s="266"/>
      <c r="H17" s="266"/>
      <c r="I17" s="266"/>
      <c r="J17" s="267"/>
      <c r="K17" s="265"/>
      <c r="L17" s="266"/>
      <c r="M17" s="266"/>
      <c r="N17" s="266"/>
      <c r="O17" s="267"/>
      <c r="P17" s="265"/>
      <c r="Q17" s="266"/>
      <c r="R17" s="266"/>
      <c r="S17" s="266"/>
      <c r="T17" s="266"/>
      <c r="U17" s="266"/>
      <c r="V17" s="266"/>
      <c r="W17" s="266"/>
      <c r="X17" s="266"/>
      <c r="Y17" s="266"/>
      <c r="Z17" s="266"/>
      <c r="AA17" s="266"/>
      <c r="AB17" s="266"/>
      <c r="AC17" s="266"/>
      <c r="AD17" s="266"/>
      <c r="AE17" s="266"/>
      <c r="AF17" s="266"/>
      <c r="AG17" s="266"/>
      <c r="AH17" s="266"/>
      <c r="AI17" s="266"/>
      <c r="AJ17" s="266"/>
      <c r="AK17" s="266"/>
      <c r="AL17" s="266"/>
      <c r="AM17" s="267"/>
      <c r="AN17" s="138"/>
      <c r="AO17" s="138"/>
      <c r="AP17" s="139"/>
      <c r="AQ17" s="139"/>
      <c r="AR17" s="136">
        <f t="shared" si="0"/>
        <v>0</v>
      </c>
      <c r="AS17" s="136"/>
      <c r="AT17" s="136">
        <f t="shared" si="1"/>
        <v>0</v>
      </c>
      <c r="AU17" s="144"/>
      <c r="AV17" s="145"/>
      <c r="AW17" s="143"/>
      <c r="AX17" s="143"/>
    </row>
    <row r="18" spans="2:50" ht="19.5" customHeight="1">
      <c r="B18" s="265"/>
      <c r="C18" s="266"/>
      <c r="D18" s="266"/>
      <c r="E18" s="267"/>
      <c r="F18" s="265"/>
      <c r="G18" s="266"/>
      <c r="H18" s="266"/>
      <c r="I18" s="266"/>
      <c r="J18" s="267"/>
      <c r="K18" s="265"/>
      <c r="L18" s="266"/>
      <c r="M18" s="266"/>
      <c r="N18" s="266"/>
      <c r="O18" s="267"/>
      <c r="P18" s="265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6"/>
      <c r="AG18" s="266"/>
      <c r="AH18" s="266"/>
      <c r="AI18" s="266"/>
      <c r="AJ18" s="266"/>
      <c r="AK18" s="266"/>
      <c r="AL18" s="266"/>
      <c r="AM18" s="267"/>
      <c r="AN18" s="138"/>
      <c r="AO18" s="138"/>
      <c r="AP18" s="139"/>
      <c r="AQ18" s="139"/>
      <c r="AR18" s="136">
        <f t="shared" si="0"/>
        <v>0</v>
      </c>
      <c r="AS18" s="136"/>
      <c r="AT18" s="136">
        <f t="shared" si="1"/>
        <v>0</v>
      </c>
      <c r="AU18" s="144"/>
      <c r="AV18" s="145"/>
      <c r="AW18" s="143"/>
      <c r="AX18" s="143"/>
    </row>
    <row r="19" spans="2:50" ht="19.5" customHeight="1">
      <c r="B19" s="265"/>
      <c r="C19" s="266"/>
      <c r="D19" s="266"/>
      <c r="E19" s="267"/>
      <c r="F19" s="265"/>
      <c r="G19" s="266"/>
      <c r="H19" s="266"/>
      <c r="I19" s="266"/>
      <c r="J19" s="267"/>
      <c r="K19" s="265"/>
      <c r="L19" s="266"/>
      <c r="M19" s="266"/>
      <c r="N19" s="266"/>
      <c r="O19" s="267"/>
      <c r="P19" s="265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  <c r="AH19" s="266"/>
      <c r="AI19" s="266"/>
      <c r="AJ19" s="266"/>
      <c r="AK19" s="266"/>
      <c r="AL19" s="266"/>
      <c r="AM19" s="267"/>
      <c r="AN19" s="138"/>
      <c r="AO19" s="138"/>
      <c r="AP19" s="139"/>
      <c r="AQ19" s="139"/>
      <c r="AR19" s="136">
        <f t="shared" si="0"/>
        <v>0</v>
      </c>
      <c r="AS19" s="136"/>
      <c r="AT19" s="136">
        <f t="shared" si="1"/>
        <v>0</v>
      </c>
      <c r="AU19" s="144"/>
      <c r="AV19" s="145"/>
      <c r="AW19" s="143"/>
      <c r="AX19" s="143"/>
    </row>
    <row r="20" spans="2:50" ht="19.5" customHeight="1">
      <c r="B20" s="265"/>
      <c r="C20" s="266"/>
      <c r="D20" s="266"/>
      <c r="E20" s="267"/>
      <c r="F20" s="265"/>
      <c r="G20" s="266"/>
      <c r="H20" s="266"/>
      <c r="I20" s="266"/>
      <c r="J20" s="267"/>
      <c r="K20" s="265"/>
      <c r="L20" s="266"/>
      <c r="M20" s="266"/>
      <c r="N20" s="266"/>
      <c r="O20" s="267"/>
      <c r="P20" s="265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7"/>
      <c r="AN20" s="138"/>
      <c r="AO20" s="138"/>
      <c r="AP20" s="139"/>
      <c r="AQ20" s="139"/>
      <c r="AR20" s="136">
        <f t="shared" si="0"/>
        <v>0</v>
      </c>
      <c r="AS20" s="136"/>
      <c r="AT20" s="136">
        <f t="shared" si="1"/>
        <v>0</v>
      </c>
      <c r="AU20" s="144"/>
      <c r="AV20" s="145"/>
      <c r="AW20" s="143"/>
      <c r="AX20" s="143"/>
    </row>
    <row r="21" spans="2:50" ht="19.5" customHeight="1">
      <c r="B21" s="265"/>
      <c r="C21" s="266"/>
      <c r="D21" s="266"/>
      <c r="E21" s="267"/>
      <c r="F21" s="265"/>
      <c r="G21" s="266"/>
      <c r="H21" s="266"/>
      <c r="I21" s="266"/>
      <c r="J21" s="267"/>
      <c r="K21" s="265"/>
      <c r="L21" s="266"/>
      <c r="M21" s="266"/>
      <c r="N21" s="266"/>
      <c r="O21" s="267"/>
      <c r="P21" s="265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6"/>
      <c r="AM21" s="267"/>
      <c r="AN21" s="138"/>
      <c r="AO21" s="138"/>
      <c r="AP21" s="139"/>
      <c r="AQ21" s="139"/>
      <c r="AR21" s="136">
        <f t="shared" si="0"/>
        <v>0</v>
      </c>
      <c r="AS21" s="136"/>
      <c r="AT21" s="136">
        <f t="shared" si="1"/>
        <v>0</v>
      </c>
      <c r="AU21" s="144"/>
      <c r="AV21" s="145"/>
      <c r="AW21" s="143"/>
      <c r="AX21" s="143"/>
    </row>
    <row r="22" spans="2:50" ht="19.5" customHeight="1">
      <c r="B22" s="265"/>
      <c r="C22" s="266"/>
      <c r="D22" s="266"/>
      <c r="E22" s="267"/>
      <c r="F22" s="265"/>
      <c r="G22" s="266"/>
      <c r="H22" s="266"/>
      <c r="I22" s="266"/>
      <c r="J22" s="267"/>
      <c r="K22" s="265"/>
      <c r="L22" s="266"/>
      <c r="M22" s="266"/>
      <c r="N22" s="266"/>
      <c r="O22" s="267"/>
      <c r="P22" s="265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267"/>
      <c r="AN22" s="138"/>
      <c r="AO22" s="138"/>
      <c r="AP22" s="139"/>
      <c r="AQ22" s="139"/>
      <c r="AR22" s="136">
        <f t="shared" si="0"/>
        <v>0</v>
      </c>
      <c r="AS22" s="136"/>
      <c r="AT22" s="136">
        <f t="shared" si="1"/>
        <v>0</v>
      </c>
      <c r="AU22" s="144"/>
      <c r="AV22" s="145"/>
      <c r="AW22" s="143"/>
      <c r="AX22" s="143"/>
    </row>
    <row r="23" spans="2:50" ht="19.5" customHeight="1">
      <c r="B23" s="265"/>
      <c r="C23" s="266"/>
      <c r="D23" s="266"/>
      <c r="E23" s="267"/>
      <c r="F23" s="265"/>
      <c r="G23" s="266"/>
      <c r="H23" s="266"/>
      <c r="I23" s="266"/>
      <c r="J23" s="267"/>
      <c r="K23" s="265"/>
      <c r="L23" s="266"/>
      <c r="M23" s="266"/>
      <c r="N23" s="266"/>
      <c r="O23" s="267"/>
      <c r="P23" s="265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6"/>
      <c r="AE23" s="266"/>
      <c r="AF23" s="266"/>
      <c r="AG23" s="266"/>
      <c r="AH23" s="266"/>
      <c r="AI23" s="266"/>
      <c r="AJ23" s="266"/>
      <c r="AK23" s="266"/>
      <c r="AL23" s="266"/>
      <c r="AM23" s="267"/>
      <c r="AN23" s="138"/>
      <c r="AO23" s="138"/>
      <c r="AP23" s="139"/>
      <c r="AQ23" s="139"/>
      <c r="AR23" s="136">
        <f t="shared" si="0"/>
        <v>0</v>
      </c>
      <c r="AS23" s="136"/>
      <c r="AT23" s="136">
        <f t="shared" si="1"/>
        <v>0</v>
      </c>
      <c r="AU23" s="144"/>
      <c r="AV23" s="145"/>
      <c r="AW23" s="143"/>
      <c r="AX23" s="143"/>
    </row>
    <row r="24" spans="2:50" ht="19.5" customHeight="1">
      <c r="B24" s="265"/>
      <c r="C24" s="266"/>
      <c r="D24" s="266"/>
      <c r="E24" s="267"/>
      <c r="F24" s="265"/>
      <c r="G24" s="266"/>
      <c r="H24" s="266"/>
      <c r="I24" s="266"/>
      <c r="J24" s="267"/>
      <c r="K24" s="265"/>
      <c r="L24" s="266"/>
      <c r="M24" s="266"/>
      <c r="N24" s="266"/>
      <c r="O24" s="267"/>
      <c r="P24" s="265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7"/>
      <c r="AN24" s="138"/>
      <c r="AO24" s="138"/>
      <c r="AP24" s="139"/>
      <c r="AQ24" s="139"/>
      <c r="AR24" s="136">
        <f t="shared" si="0"/>
        <v>0</v>
      </c>
      <c r="AS24" s="136"/>
      <c r="AT24" s="136">
        <f t="shared" si="1"/>
        <v>0</v>
      </c>
      <c r="AU24" s="144"/>
      <c r="AV24" s="145"/>
      <c r="AW24" s="143"/>
      <c r="AX24" s="143"/>
    </row>
    <row r="25" spans="2:50" ht="19.5" customHeight="1">
      <c r="B25" s="265"/>
      <c r="C25" s="266"/>
      <c r="D25" s="266"/>
      <c r="E25" s="267"/>
      <c r="F25" s="265"/>
      <c r="G25" s="266"/>
      <c r="H25" s="266"/>
      <c r="I25" s="266"/>
      <c r="J25" s="267"/>
      <c r="K25" s="265"/>
      <c r="L25" s="266"/>
      <c r="M25" s="266"/>
      <c r="N25" s="266"/>
      <c r="O25" s="267"/>
      <c r="P25" s="265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7"/>
      <c r="AN25" s="138"/>
      <c r="AO25" s="138"/>
      <c r="AP25" s="139"/>
      <c r="AQ25" s="139"/>
      <c r="AR25" s="136">
        <f t="shared" si="0"/>
        <v>0</v>
      </c>
      <c r="AS25" s="136"/>
      <c r="AT25" s="136">
        <f t="shared" si="1"/>
        <v>0</v>
      </c>
      <c r="AU25" s="144"/>
      <c r="AV25" s="145"/>
      <c r="AW25" s="143"/>
      <c r="AX25" s="143"/>
    </row>
    <row r="26" spans="2:50" ht="19.5" customHeight="1">
      <c r="B26" s="261" t="s">
        <v>18</v>
      </c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  <c r="AK26" s="261"/>
      <c r="AL26" s="261"/>
      <c r="AM26" s="261"/>
      <c r="AN26" s="140">
        <f>SUM(AN14:AN25)</f>
        <v>0</v>
      </c>
      <c r="AO26" s="140">
        <f>SUM(AO14:AO25)</f>
        <v>0</v>
      </c>
      <c r="AP26" s="141" t="s">
        <v>129</v>
      </c>
      <c r="AQ26" s="141" t="s">
        <v>129</v>
      </c>
      <c r="AR26" s="140">
        <f>SUM(AR14:AR25)</f>
        <v>0</v>
      </c>
      <c r="AS26" s="140">
        <f>SUM(AS14:AS25)</f>
        <v>0</v>
      </c>
      <c r="AT26" s="140">
        <f>SUM(AT14:AT25)</f>
        <v>0</v>
      </c>
      <c r="AU26" s="144"/>
      <c r="AV26" s="142"/>
      <c r="AW26" s="143"/>
      <c r="AX26" s="143"/>
    </row>
  </sheetData>
  <mergeCells count="62"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B22:E22"/>
    <mergeCell ref="F22:J22"/>
    <mergeCell ref="K22:O22"/>
    <mergeCell ref="P22:AM22"/>
    <mergeCell ref="B23:E23"/>
    <mergeCell ref="F23:J23"/>
    <mergeCell ref="K23:O23"/>
    <mergeCell ref="P23:AM23"/>
    <mergeCell ref="B20:E20"/>
    <mergeCell ref="F20:J20"/>
    <mergeCell ref="K20:O20"/>
    <mergeCell ref="P20:AM20"/>
    <mergeCell ref="B21:E21"/>
    <mergeCell ref="F21:J21"/>
    <mergeCell ref="K21:O21"/>
    <mergeCell ref="P21:AM21"/>
    <mergeCell ref="B18:E18"/>
    <mergeCell ref="F18:J18"/>
    <mergeCell ref="K18:O18"/>
    <mergeCell ref="P18:AM18"/>
    <mergeCell ref="B19:E19"/>
    <mergeCell ref="F19:J19"/>
    <mergeCell ref="K19:O19"/>
    <mergeCell ref="P19:AM19"/>
    <mergeCell ref="B16:E16"/>
    <mergeCell ref="F16:J16"/>
    <mergeCell ref="K16:O16"/>
    <mergeCell ref="P16:AM16"/>
    <mergeCell ref="B17:E17"/>
    <mergeCell ref="F17:J17"/>
    <mergeCell ref="K17:O17"/>
    <mergeCell ref="P17:AM17"/>
    <mergeCell ref="B14:E14"/>
    <mergeCell ref="F14:J14"/>
    <mergeCell ref="K14:O14"/>
    <mergeCell ref="P14:AM14"/>
    <mergeCell ref="B15:E15"/>
    <mergeCell ref="F15:J15"/>
    <mergeCell ref="K15:O15"/>
    <mergeCell ref="P15:AM15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showGridLines="0" workbookViewId="0">
      <selection activeCell="O26" sqref="O26"/>
    </sheetView>
  </sheetViews>
  <sheetFormatPr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36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40</v>
      </c>
      <c r="B6" s="69"/>
      <c r="C6" s="69"/>
      <c r="D6" s="69"/>
      <c r="E6" s="69"/>
      <c r="F6" s="69"/>
      <c r="G6" s="69"/>
      <c r="H6" s="163">
        <f>Ponto_1_Sintese!$C$14</f>
        <v>0</v>
      </c>
      <c r="I6" s="164"/>
      <c r="J6" s="164"/>
      <c r="K6" s="164"/>
      <c r="L6" s="164"/>
      <c r="M6" s="164"/>
      <c r="N6" s="164"/>
      <c r="O6" s="164"/>
      <c r="P6" s="164"/>
      <c r="Q6" s="165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184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253" t="s">
        <v>138</v>
      </c>
      <c r="C12" s="253"/>
      <c r="D12" s="253"/>
      <c r="E12" s="253"/>
      <c r="F12" s="253"/>
      <c r="G12" s="253"/>
      <c r="H12" s="253" t="s">
        <v>139</v>
      </c>
      <c r="I12" s="253"/>
      <c r="J12" s="253"/>
      <c r="K12" s="253"/>
      <c r="L12" s="253"/>
      <c r="M12" s="253"/>
      <c r="N12" s="253" t="s">
        <v>44</v>
      </c>
      <c r="O12" s="253" t="s">
        <v>75</v>
      </c>
      <c r="P12" s="253" t="s">
        <v>140</v>
      </c>
      <c r="Q12" s="253" t="s">
        <v>141</v>
      </c>
    </row>
    <row r="13" spans="1:19" ht="22.5" customHeight="1">
      <c r="B13" s="253"/>
      <c r="C13" s="253"/>
      <c r="D13" s="253"/>
      <c r="E13" s="253"/>
      <c r="F13" s="253"/>
      <c r="G13" s="253"/>
      <c r="H13" s="132" t="s">
        <v>142</v>
      </c>
      <c r="I13" s="132" t="s">
        <v>143</v>
      </c>
      <c r="J13" s="132" t="s">
        <v>145</v>
      </c>
      <c r="K13" s="132" t="s">
        <v>146</v>
      </c>
      <c r="L13" s="132" t="s">
        <v>147</v>
      </c>
      <c r="M13" s="132" t="s">
        <v>144</v>
      </c>
      <c r="N13" s="253"/>
      <c r="O13" s="253"/>
      <c r="P13" s="253"/>
      <c r="Q13" s="253"/>
    </row>
    <row r="14" spans="1:19" ht="16.5" customHeight="1">
      <c r="B14" s="261">
        <v>2015</v>
      </c>
      <c r="C14" s="261"/>
      <c r="D14" s="261"/>
      <c r="E14" s="261"/>
      <c r="F14" s="261"/>
      <c r="G14" s="261"/>
      <c r="H14" s="123">
        <f t="shared" ref="H14:H19" si="0">+I14+J14+K14+L14+M14</f>
        <v>0</v>
      </c>
      <c r="I14" s="123"/>
      <c r="J14" s="123"/>
      <c r="K14" s="123"/>
      <c r="L14" s="123"/>
      <c r="M14" s="123"/>
      <c r="N14" s="123"/>
      <c r="O14" s="123"/>
      <c r="P14" s="123">
        <f t="shared" ref="P14:P19" si="1">+H14+N14+O14</f>
        <v>0</v>
      </c>
      <c r="Q14" s="146" t="e">
        <f t="shared" ref="Q14:Q19" si="2">I14/H14</f>
        <v>#DIV/0!</v>
      </c>
    </row>
    <row r="15" spans="1:19" ht="16.5" customHeight="1">
      <c r="B15" s="261">
        <v>2016</v>
      </c>
      <c r="C15" s="261"/>
      <c r="D15" s="261"/>
      <c r="E15" s="261"/>
      <c r="F15" s="261"/>
      <c r="G15" s="261"/>
      <c r="H15" s="123">
        <f t="shared" si="0"/>
        <v>0</v>
      </c>
      <c r="I15" s="123"/>
      <c r="J15" s="123"/>
      <c r="K15" s="123"/>
      <c r="L15" s="123"/>
      <c r="M15" s="123"/>
      <c r="N15" s="123"/>
      <c r="O15" s="123"/>
      <c r="P15" s="123">
        <f t="shared" si="1"/>
        <v>0</v>
      </c>
      <c r="Q15" s="146" t="e">
        <f t="shared" si="2"/>
        <v>#DIV/0!</v>
      </c>
    </row>
    <row r="16" spans="1:19" ht="16.5" customHeight="1">
      <c r="B16" s="261">
        <v>2017</v>
      </c>
      <c r="C16" s="261"/>
      <c r="D16" s="261"/>
      <c r="E16" s="261"/>
      <c r="F16" s="261"/>
      <c r="G16" s="261"/>
      <c r="H16" s="123">
        <f t="shared" si="0"/>
        <v>0</v>
      </c>
      <c r="I16" s="123"/>
      <c r="J16" s="123"/>
      <c r="K16" s="123"/>
      <c r="L16" s="123"/>
      <c r="M16" s="123"/>
      <c r="N16" s="123"/>
      <c r="O16" s="123"/>
      <c r="P16" s="123">
        <f t="shared" si="1"/>
        <v>0</v>
      </c>
      <c r="Q16" s="146" t="e">
        <f t="shared" si="2"/>
        <v>#DIV/0!</v>
      </c>
    </row>
    <row r="17" spans="2:17" ht="16.5" customHeight="1">
      <c r="B17" s="261">
        <v>2018</v>
      </c>
      <c r="C17" s="261"/>
      <c r="D17" s="261"/>
      <c r="E17" s="261"/>
      <c r="F17" s="261"/>
      <c r="G17" s="261"/>
      <c r="H17" s="123">
        <f t="shared" si="0"/>
        <v>0</v>
      </c>
      <c r="I17" s="123"/>
      <c r="J17" s="123"/>
      <c r="K17" s="123"/>
      <c r="L17" s="123"/>
      <c r="M17" s="123"/>
      <c r="N17" s="123"/>
      <c r="O17" s="123"/>
      <c r="P17" s="123">
        <f t="shared" si="1"/>
        <v>0</v>
      </c>
      <c r="Q17" s="146" t="e">
        <f t="shared" si="2"/>
        <v>#DIV/0!</v>
      </c>
    </row>
    <row r="18" spans="2:17" ht="16.5" customHeight="1">
      <c r="B18" s="261">
        <v>2019</v>
      </c>
      <c r="C18" s="261"/>
      <c r="D18" s="261"/>
      <c r="E18" s="261"/>
      <c r="F18" s="261"/>
      <c r="G18" s="261"/>
      <c r="H18" s="123">
        <f t="shared" si="0"/>
        <v>0</v>
      </c>
      <c r="I18" s="123"/>
      <c r="J18" s="123"/>
      <c r="K18" s="123"/>
      <c r="L18" s="123"/>
      <c r="M18" s="123"/>
      <c r="N18" s="123"/>
      <c r="O18" s="123"/>
      <c r="P18" s="123">
        <f t="shared" si="1"/>
        <v>0</v>
      </c>
      <c r="Q18" s="146" t="e">
        <f t="shared" si="2"/>
        <v>#DIV/0!</v>
      </c>
    </row>
    <row r="19" spans="2:17" ht="16.5" customHeight="1">
      <c r="B19" s="261">
        <v>2020</v>
      </c>
      <c r="C19" s="261"/>
      <c r="D19" s="261"/>
      <c r="E19" s="261"/>
      <c r="F19" s="261"/>
      <c r="G19" s="261"/>
      <c r="H19" s="123">
        <f t="shared" si="0"/>
        <v>0</v>
      </c>
      <c r="I19" s="123"/>
      <c r="J19" s="123"/>
      <c r="K19" s="123"/>
      <c r="L19" s="123"/>
      <c r="M19" s="123"/>
      <c r="N19" s="123"/>
      <c r="O19" s="123"/>
      <c r="P19" s="123">
        <f t="shared" si="1"/>
        <v>0</v>
      </c>
      <c r="Q19" s="146" t="e">
        <f t="shared" si="2"/>
        <v>#DIV/0!</v>
      </c>
    </row>
    <row r="20" spans="2:17" ht="16.5" customHeight="1">
      <c r="B20" s="261">
        <v>2021</v>
      </c>
      <c r="C20" s="261"/>
      <c r="D20" s="261"/>
      <c r="E20" s="261"/>
      <c r="F20" s="261"/>
      <c r="G20" s="261"/>
      <c r="H20" s="123">
        <f t="shared" ref="H20" si="3">+I20+J20+K20+L20+M20</f>
        <v>0</v>
      </c>
      <c r="I20" s="123"/>
      <c r="J20" s="123"/>
      <c r="K20" s="123"/>
      <c r="L20" s="123"/>
      <c r="M20" s="123"/>
      <c r="N20" s="123"/>
      <c r="O20" s="123"/>
      <c r="P20" s="123">
        <f t="shared" ref="P20" si="4">+H20+N20+O20</f>
        <v>0</v>
      </c>
      <c r="Q20" s="146" t="e">
        <f t="shared" ref="Q20" si="5">I20/H20</f>
        <v>#DIV/0!</v>
      </c>
    </row>
    <row r="21" spans="2:17" ht="17.25" customHeight="1">
      <c r="B21" s="261" t="s">
        <v>30</v>
      </c>
      <c r="C21" s="261"/>
      <c r="D21" s="261"/>
      <c r="E21" s="261"/>
      <c r="F21" s="261"/>
      <c r="G21" s="261"/>
      <c r="H21" s="124">
        <f>H14+H15+H16+H17+H18+H19+H20</f>
        <v>0</v>
      </c>
      <c r="I21" s="124">
        <f t="shared" ref="I21:N21" si="6">SUM(I14:I20)</f>
        <v>0</v>
      </c>
      <c r="J21" s="124">
        <f t="shared" si="6"/>
        <v>0</v>
      </c>
      <c r="K21" s="124">
        <f t="shared" si="6"/>
        <v>0</v>
      </c>
      <c r="L21" s="124">
        <f t="shared" si="6"/>
        <v>0</v>
      </c>
      <c r="M21" s="124">
        <f t="shared" si="6"/>
        <v>0</v>
      </c>
      <c r="N21" s="124">
        <f t="shared" si="6"/>
        <v>0</v>
      </c>
      <c r="O21" s="124"/>
      <c r="P21" s="124">
        <f>SUM(P14:P20)</f>
        <v>0</v>
      </c>
      <c r="Q21" s="147" t="e">
        <f t="shared" ref="Q21" si="7">I21/H21</f>
        <v>#DIV/0!</v>
      </c>
    </row>
  </sheetData>
  <mergeCells count="16">
    <mergeCell ref="B21:G21"/>
    <mergeCell ref="H6:Q6"/>
    <mergeCell ref="A4:Q4"/>
    <mergeCell ref="B20:G20"/>
    <mergeCell ref="B14:G14"/>
    <mergeCell ref="B15:G15"/>
    <mergeCell ref="B16:G16"/>
    <mergeCell ref="B17:G17"/>
    <mergeCell ref="B18:G18"/>
    <mergeCell ref="B19:G19"/>
    <mergeCell ref="B12:G13"/>
    <mergeCell ref="H12:M12"/>
    <mergeCell ref="N12:N13"/>
    <mergeCell ref="O12:O13"/>
    <mergeCell ref="P12:P13"/>
    <mergeCell ref="Q12:Q13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57"/>
  <sheetViews>
    <sheetView showGridLines="0" workbookViewId="0">
      <selection activeCell="AE12" sqref="AE12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36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40</v>
      </c>
      <c r="C6" s="74"/>
      <c r="D6" s="74"/>
      <c r="E6" s="163">
        <f>Ponto_1_Sintese!$C$14</f>
        <v>0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5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162" t="s">
        <v>199</v>
      </c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24"/>
    </row>
    <row r="9" spans="1:31" s="71" customFormat="1" ht="17.25" customHeight="1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90"/>
      <c r="AC9" s="290"/>
    </row>
    <row r="10" spans="1:31" s="75" customFormat="1" ht="21" customHeight="1">
      <c r="C10" s="290" t="s">
        <v>166</v>
      </c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290"/>
      <c r="AB10" s="290"/>
    </row>
    <row r="11" spans="1:31" ht="15" customHeight="1">
      <c r="A11" s="70"/>
      <c r="C11" s="270" t="s">
        <v>167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</row>
    <row r="12" spans="1:31" ht="9" customHeight="1">
      <c r="A12" s="70"/>
      <c r="C12" s="28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2"/>
    </row>
    <row r="13" spans="1:31">
      <c r="A13" s="70"/>
      <c r="C13" s="283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5"/>
    </row>
    <row r="14" spans="1:31">
      <c r="A14" s="70"/>
      <c r="C14" s="283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5"/>
    </row>
    <row r="15" spans="1:31">
      <c r="A15" s="70"/>
      <c r="C15" s="283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5"/>
    </row>
    <row r="16" spans="1:31">
      <c r="A16" s="70"/>
      <c r="C16" s="283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5"/>
    </row>
    <row r="17" spans="1:29">
      <c r="A17" s="70"/>
      <c r="C17" s="283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  <c r="AA17" s="284"/>
      <c r="AB17" s="285"/>
    </row>
    <row r="18" spans="1:29">
      <c r="A18" s="70"/>
      <c r="C18" s="283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5"/>
    </row>
    <row r="19" spans="1:29">
      <c r="A19" s="70"/>
      <c r="C19" s="283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5"/>
    </row>
    <row r="20" spans="1:29">
      <c r="A20" s="70"/>
      <c r="C20" s="283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5"/>
    </row>
    <row r="21" spans="1:29">
      <c r="A21" s="70"/>
      <c r="C21" s="283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5"/>
    </row>
    <row r="22" spans="1:29">
      <c r="A22" s="70"/>
      <c r="C22" s="283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5"/>
    </row>
    <row r="23" spans="1:29">
      <c r="A23" s="70"/>
      <c r="C23" s="283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5"/>
    </row>
    <row r="24" spans="1:29">
      <c r="A24" s="70"/>
      <c r="C24" s="286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  <c r="AA24" s="287"/>
      <c r="AB24" s="288"/>
    </row>
    <row r="25" spans="1:29" ht="12" customHeight="1">
      <c r="A25" s="70"/>
    </row>
    <row r="26" spans="1:29" ht="11.25" customHeight="1">
      <c r="A26" s="70"/>
      <c r="C26" s="289" t="s">
        <v>198</v>
      </c>
      <c r="D26" s="289"/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89"/>
      <c r="U26" s="289"/>
      <c r="V26" s="289"/>
      <c r="W26" s="289"/>
      <c r="X26" s="289"/>
      <c r="Y26" s="289"/>
      <c r="Z26" s="289"/>
      <c r="AA26" s="289"/>
      <c r="AB26" s="289"/>
      <c r="AC26" s="73"/>
    </row>
    <row r="27" spans="1:29">
      <c r="A27" s="70"/>
      <c r="C27" s="280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2"/>
    </row>
    <row r="28" spans="1:29">
      <c r="A28" s="70"/>
      <c r="C28" s="283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5"/>
    </row>
    <row r="29" spans="1:29">
      <c r="A29" s="70"/>
      <c r="C29" s="283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5"/>
    </row>
    <row r="30" spans="1:29">
      <c r="A30" s="70"/>
      <c r="C30" s="283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  <c r="AA30" s="284"/>
      <c r="AB30" s="285"/>
    </row>
    <row r="31" spans="1:29">
      <c r="A31" s="70"/>
      <c r="C31" s="283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5"/>
    </row>
    <row r="32" spans="1:29">
      <c r="A32" s="70"/>
      <c r="C32" s="283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5"/>
    </row>
    <row r="33" spans="1:29">
      <c r="A33" s="70"/>
      <c r="C33" s="283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5"/>
    </row>
    <row r="34" spans="1:29">
      <c r="A34" s="70"/>
      <c r="C34" s="283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5"/>
    </row>
    <row r="35" spans="1:29">
      <c r="A35" s="70"/>
      <c r="C35" s="283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5"/>
    </row>
    <row r="36" spans="1:29">
      <c r="A36" s="70"/>
      <c r="C36" s="283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  <c r="AA36" s="284"/>
      <c r="AB36" s="285"/>
    </row>
    <row r="37" spans="1:29">
      <c r="A37" s="70"/>
      <c r="C37" s="283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  <c r="AA37" s="284"/>
      <c r="AB37" s="285"/>
    </row>
    <row r="38" spans="1:29">
      <c r="A38" s="70"/>
      <c r="C38" s="283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5"/>
    </row>
    <row r="39" spans="1:29" ht="12" customHeight="1">
      <c r="A39" s="70"/>
      <c r="C39" s="286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88"/>
    </row>
    <row r="40" spans="1:29" ht="9.75" customHeight="1">
      <c r="A40" s="70"/>
    </row>
    <row r="41" spans="1:29" ht="27.75" customHeight="1">
      <c r="A41" s="70"/>
      <c r="C41" s="289" t="s">
        <v>168</v>
      </c>
      <c r="D41" s="289"/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289"/>
      <c r="T41" s="289"/>
      <c r="U41" s="289"/>
      <c r="V41" s="289"/>
      <c r="W41" s="289"/>
      <c r="X41" s="289"/>
      <c r="Y41" s="289"/>
      <c r="Z41" s="289"/>
      <c r="AA41" s="289"/>
      <c r="AB41" s="289"/>
      <c r="AC41" s="73"/>
    </row>
    <row r="42" spans="1:29">
      <c r="A42" s="70"/>
      <c r="C42" s="280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2"/>
    </row>
    <row r="43" spans="1:29">
      <c r="A43" s="70"/>
      <c r="C43" s="283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  <c r="AA43" s="284"/>
      <c r="AB43" s="285"/>
    </row>
    <row r="44" spans="1:29">
      <c r="A44" s="70"/>
      <c r="C44" s="283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5"/>
    </row>
    <row r="45" spans="1:29">
      <c r="A45" s="70"/>
      <c r="C45" s="283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5"/>
    </row>
    <row r="46" spans="1:29">
      <c r="A46" s="70"/>
      <c r="C46" s="283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5"/>
    </row>
    <row r="47" spans="1:29">
      <c r="A47" s="70"/>
      <c r="C47" s="283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5"/>
    </row>
    <row r="48" spans="1:29">
      <c r="A48" s="70"/>
      <c r="C48" s="283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  <c r="AA48" s="284"/>
      <c r="AB48" s="285"/>
    </row>
    <row r="49" spans="1:28">
      <c r="A49" s="70"/>
      <c r="C49" s="283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5"/>
    </row>
    <row r="50" spans="1:28">
      <c r="A50" s="70"/>
      <c r="C50" s="283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5"/>
    </row>
    <row r="51" spans="1:28">
      <c r="A51" s="70"/>
      <c r="C51" s="283"/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5"/>
    </row>
    <row r="52" spans="1:28">
      <c r="A52" s="70"/>
      <c r="C52" s="283"/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85"/>
    </row>
    <row r="53" spans="1:28">
      <c r="A53" s="70"/>
      <c r="C53" s="283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5"/>
    </row>
    <row r="54" spans="1:28" ht="12" customHeight="1">
      <c r="A54" s="70"/>
      <c r="C54" s="286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  <c r="Y54" s="287"/>
      <c r="Z54" s="287"/>
      <c r="AA54" s="287"/>
      <c r="AB54" s="288"/>
    </row>
    <row r="55" spans="1:28" ht="9.75" customHeight="1">
      <c r="A55" s="70"/>
    </row>
    <row r="56" spans="1:28" s="75" customFormat="1" ht="21" customHeight="1">
      <c r="C56" s="290" t="s">
        <v>169</v>
      </c>
      <c r="D56" s="290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290"/>
      <c r="U56" s="290"/>
      <c r="V56" s="290"/>
      <c r="W56" s="290"/>
      <c r="X56" s="290"/>
      <c r="Y56" s="290"/>
      <c r="Z56" s="290"/>
      <c r="AA56" s="290"/>
      <c r="AB56" s="290"/>
    </row>
    <row r="57" spans="1:28" ht="24.75" customHeight="1">
      <c r="A57" s="70"/>
      <c r="C57" s="270" t="s">
        <v>170</v>
      </c>
      <c r="D57" s="270"/>
      <c r="E57" s="270"/>
      <c r="F57" s="270"/>
      <c r="G57" s="270"/>
      <c r="H57" s="270"/>
      <c r="I57" s="270"/>
      <c r="J57" s="270"/>
      <c r="K57" s="270"/>
      <c r="L57" s="270"/>
      <c r="M57" s="270"/>
      <c r="N57" s="270"/>
      <c r="O57" s="270"/>
      <c r="P57" s="270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</row>
    <row r="58" spans="1:28" ht="9" customHeight="1">
      <c r="A58" s="70"/>
      <c r="C58" s="280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2"/>
    </row>
    <row r="59" spans="1:28">
      <c r="A59" s="70"/>
      <c r="C59" s="283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5"/>
    </row>
    <row r="60" spans="1:28">
      <c r="A60" s="70"/>
      <c r="C60" s="283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5"/>
    </row>
    <row r="61" spans="1:28">
      <c r="A61" s="70"/>
      <c r="C61" s="283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5"/>
    </row>
    <row r="62" spans="1:28">
      <c r="A62" s="70"/>
      <c r="C62" s="283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  <c r="T62" s="284"/>
      <c r="U62" s="284"/>
      <c r="V62" s="284"/>
      <c r="W62" s="284"/>
      <c r="X62" s="284"/>
      <c r="Y62" s="284"/>
      <c r="Z62" s="284"/>
      <c r="AA62" s="284"/>
      <c r="AB62" s="285"/>
    </row>
    <row r="63" spans="1:28">
      <c r="A63" s="70"/>
      <c r="C63" s="283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5"/>
    </row>
    <row r="64" spans="1:28">
      <c r="A64" s="70"/>
      <c r="C64" s="283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5"/>
    </row>
    <row r="65" spans="1:28">
      <c r="A65" s="70"/>
      <c r="C65" s="283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5"/>
    </row>
    <row r="66" spans="1:28">
      <c r="A66" s="70"/>
      <c r="C66" s="283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  <c r="AA66" s="284"/>
      <c r="AB66" s="285"/>
    </row>
    <row r="67" spans="1:28">
      <c r="A67" s="70"/>
      <c r="C67" s="283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  <c r="AA67" s="284"/>
      <c r="AB67" s="285"/>
    </row>
    <row r="68" spans="1:28">
      <c r="A68" s="70"/>
      <c r="C68" s="283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  <c r="AA68" s="284"/>
      <c r="AB68" s="285"/>
    </row>
    <row r="69" spans="1:28">
      <c r="A69" s="70"/>
      <c r="C69" s="283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5"/>
    </row>
    <row r="70" spans="1:28">
      <c r="A70" s="70"/>
      <c r="C70" s="286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7"/>
      <c r="X70" s="287"/>
      <c r="Y70" s="287"/>
      <c r="Z70" s="287"/>
      <c r="AA70" s="287"/>
      <c r="AB70" s="288"/>
    </row>
    <row r="71" spans="1:28">
      <c r="A71" s="70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</row>
    <row r="72" spans="1:28" s="75" customFormat="1" ht="21" customHeight="1">
      <c r="C72" s="290" t="s">
        <v>171</v>
      </c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0"/>
      <c r="W72" s="290"/>
      <c r="X72" s="290"/>
      <c r="Y72" s="290"/>
      <c r="Z72" s="290"/>
      <c r="AA72" s="290"/>
      <c r="AB72" s="290"/>
    </row>
    <row r="73" spans="1:28" ht="10.5" customHeight="1">
      <c r="A73" s="70"/>
      <c r="C73" s="270" t="s">
        <v>172</v>
      </c>
      <c r="D73" s="270"/>
      <c r="E73" s="270"/>
      <c r="F73" s="270"/>
      <c r="G73" s="270"/>
      <c r="H73" s="270"/>
      <c r="I73" s="270"/>
      <c r="J73" s="270"/>
      <c r="K73" s="270"/>
      <c r="L73" s="270"/>
      <c r="M73" s="270"/>
      <c r="N73" s="270"/>
      <c r="O73" s="270"/>
      <c r="P73" s="270"/>
      <c r="Q73" s="270"/>
      <c r="R73" s="270"/>
      <c r="S73" s="270"/>
      <c r="T73" s="270"/>
      <c r="U73" s="270"/>
      <c r="V73" s="270"/>
      <c r="W73" s="270"/>
      <c r="X73" s="270"/>
      <c r="Y73" s="270"/>
      <c r="Z73" s="270"/>
      <c r="AA73" s="270"/>
      <c r="AB73" s="270"/>
    </row>
    <row r="74" spans="1:28" ht="9" customHeight="1">
      <c r="A74" s="70"/>
      <c r="C74" s="280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281"/>
      <c r="U74" s="281"/>
      <c r="V74" s="281"/>
      <c r="W74" s="281"/>
      <c r="X74" s="281"/>
      <c r="Y74" s="281"/>
      <c r="Z74" s="281"/>
      <c r="AA74" s="281"/>
      <c r="AB74" s="282"/>
    </row>
    <row r="75" spans="1:28">
      <c r="A75" s="70"/>
      <c r="C75" s="283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5"/>
    </row>
    <row r="76" spans="1:28">
      <c r="A76" s="70"/>
      <c r="C76" s="283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284"/>
      <c r="Y76" s="284"/>
      <c r="Z76" s="284"/>
      <c r="AA76" s="284"/>
      <c r="AB76" s="285"/>
    </row>
    <row r="77" spans="1:28">
      <c r="A77" s="70"/>
      <c r="C77" s="283"/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  <c r="AA77" s="284"/>
      <c r="AB77" s="285"/>
    </row>
    <row r="78" spans="1:28">
      <c r="A78" s="70"/>
      <c r="C78" s="283"/>
      <c r="D78" s="284"/>
      <c r="E78" s="284"/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284"/>
      <c r="Q78" s="284"/>
      <c r="R78" s="284"/>
      <c r="S78" s="284"/>
      <c r="T78" s="284"/>
      <c r="U78" s="284"/>
      <c r="V78" s="284"/>
      <c r="W78" s="284"/>
      <c r="X78" s="284"/>
      <c r="Y78" s="284"/>
      <c r="Z78" s="284"/>
      <c r="AA78" s="284"/>
      <c r="AB78" s="285"/>
    </row>
    <row r="79" spans="1:28">
      <c r="A79" s="70"/>
      <c r="C79" s="283"/>
      <c r="D79" s="284"/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4"/>
      <c r="U79" s="284"/>
      <c r="V79" s="284"/>
      <c r="W79" s="284"/>
      <c r="X79" s="284"/>
      <c r="Y79" s="284"/>
      <c r="Z79" s="284"/>
      <c r="AA79" s="284"/>
      <c r="AB79" s="285"/>
    </row>
    <row r="80" spans="1:28">
      <c r="A80" s="70"/>
      <c r="C80" s="283"/>
      <c r="D80" s="284"/>
      <c r="E80" s="284"/>
      <c r="F80" s="284"/>
      <c r="G80" s="284"/>
      <c r="H80" s="284"/>
      <c r="I80" s="284"/>
      <c r="J80" s="284"/>
      <c r="K80" s="284"/>
      <c r="L80" s="284"/>
      <c r="M80" s="284"/>
      <c r="N80" s="284"/>
      <c r="O80" s="284"/>
      <c r="P80" s="284"/>
      <c r="Q80" s="284"/>
      <c r="R80" s="284"/>
      <c r="S80" s="284"/>
      <c r="T80" s="284"/>
      <c r="U80" s="284"/>
      <c r="V80" s="284"/>
      <c r="W80" s="284"/>
      <c r="X80" s="284"/>
      <c r="Y80" s="284"/>
      <c r="Z80" s="284"/>
      <c r="AA80" s="284"/>
      <c r="AB80" s="285"/>
    </row>
    <row r="81" spans="1:29">
      <c r="A81" s="70"/>
      <c r="C81" s="283"/>
      <c r="D81" s="284"/>
      <c r="E81" s="284"/>
      <c r="F81" s="284"/>
      <c r="G81" s="284"/>
      <c r="H81" s="284"/>
      <c r="I81" s="284"/>
      <c r="J81" s="284"/>
      <c r="K81" s="284"/>
      <c r="L81" s="284"/>
      <c r="M81" s="284"/>
      <c r="N81" s="284"/>
      <c r="O81" s="284"/>
      <c r="P81" s="284"/>
      <c r="Q81" s="284"/>
      <c r="R81" s="284"/>
      <c r="S81" s="284"/>
      <c r="T81" s="284"/>
      <c r="U81" s="284"/>
      <c r="V81" s="284"/>
      <c r="W81" s="284"/>
      <c r="X81" s="284"/>
      <c r="Y81" s="284"/>
      <c r="Z81" s="284"/>
      <c r="AA81" s="284"/>
      <c r="AB81" s="285"/>
    </row>
    <row r="82" spans="1:29">
      <c r="A82" s="70"/>
      <c r="C82" s="283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284"/>
      <c r="Q82" s="284"/>
      <c r="R82" s="284"/>
      <c r="S82" s="284"/>
      <c r="T82" s="284"/>
      <c r="U82" s="284"/>
      <c r="V82" s="284"/>
      <c r="W82" s="284"/>
      <c r="X82" s="284"/>
      <c r="Y82" s="284"/>
      <c r="Z82" s="284"/>
      <c r="AA82" s="284"/>
      <c r="AB82" s="285"/>
    </row>
    <row r="83" spans="1:29">
      <c r="A83" s="70"/>
      <c r="C83" s="283"/>
      <c r="D83" s="284"/>
      <c r="E83" s="284"/>
      <c r="F83" s="284"/>
      <c r="G83" s="284"/>
      <c r="H83" s="284"/>
      <c r="I83" s="284"/>
      <c r="J83" s="284"/>
      <c r="K83" s="284"/>
      <c r="L83" s="284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  <c r="Z83" s="284"/>
      <c r="AA83" s="284"/>
      <c r="AB83" s="285"/>
    </row>
    <row r="84" spans="1:29">
      <c r="A84" s="70"/>
      <c r="C84" s="283"/>
      <c r="D84" s="284"/>
      <c r="E84" s="284"/>
      <c r="F84" s="284"/>
      <c r="G84" s="284"/>
      <c r="H84" s="284"/>
      <c r="I84" s="284"/>
      <c r="J84" s="284"/>
      <c r="K84" s="284"/>
      <c r="L84" s="284"/>
      <c r="M84" s="284"/>
      <c r="N84" s="284"/>
      <c r="O84" s="284"/>
      <c r="P84" s="284"/>
      <c r="Q84" s="284"/>
      <c r="R84" s="284"/>
      <c r="S84" s="284"/>
      <c r="T84" s="284"/>
      <c r="U84" s="284"/>
      <c r="V84" s="284"/>
      <c r="W84" s="284"/>
      <c r="X84" s="284"/>
      <c r="Y84" s="284"/>
      <c r="Z84" s="284"/>
      <c r="AA84" s="284"/>
      <c r="AB84" s="285"/>
    </row>
    <row r="85" spans="1:29">
      <c r="A85" s="70"/>
      <c r="C85" s="283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  <c r="AA85" s="284"/>
      <c r="AB85" s="285"/>
    </row>
    <row r="86" spans="1:29">
      <c r="A86" s="70"/>
      <c r="C86" s="286"/>
      <c r="D86" s="287"/>
      <c r="E86" s="287"/>
      <c r="F86" s="287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  <c r="S86" s="287"/>
      <c r="T86" s="287"/>
      <c r="U86" s="287"/>
      <c r="V86" s="287"/>
      <c r="W86" s="287"/>
      <c r="X86" s="287"/>
      <c r="Y86" s="287"/>
      <c r="Z86" s="287"/>
      <c r="AA86" s="287"/>
      <c r="AB86" s="288"/>
    </row>
    <row r="87" spans="1:29" ht="12" customHeight="1">
      <c r="A87" s="70"/>
    </row>
    <row r="88" spans="1:29" ht="11.25" customHeight="1">
      <c r="A88" s="70"/>
      <c r="C88" s="289" t="s">
        <v>173</v>
      </c>
      <c r="D88" s="289"/>
      <c r="E88" s="289"/>
      <c r="F88" s="289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/>
      <c r="S88" s="289"/>
      <c r="T88" s="289"/>
      <c r="U88" s="289"/>
      <c r="V88" s="289"/>
      <c r="W88" s="289"/>
      <c r="X88" s="289"/>
      <c r="Y88" s="289"/>
      <c r="Z88" s="289"/>
      <c r="AA88" s="289"/>
      <c r="AB88" s="289"/>
      <c r="AC88" s="73"/>
    </row>
    <row r="89" spans="1:29">
      <c r="A89" s="70"/>
      <c r="C89" s="280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81"/>
      <c r="U89" s="281"/>
      <c r="V89" s="281"/>
      <c r="W89" s="281"/>
      <c r="X89" s="281"/>
      <c r="Y89" s="281"/>
      <c r="Z89" s="281"/>
      <c r="AA89" s="281"/>
      <c r="AB89" s="282"/>
    </row>
    <row r="90" spans="1:29">
      <c r="A90" s="70"/>
      <c r="C90" s="283"/>
      <c r="D90" s="284"/>
      <c r="E90" s="284"/>
      <c r="F90" s="284"/>
      <c r="G90" s="284"/>
      <c r="H90" s="284"/>
      <c r="I90" s="284"/>
      <c r="J90" s="284"/>
      <c r="K90" s="284"/>
      <c r="L90" s="284"/>
      <c r="M90" s="284"/>
      <c r="N90" s="284"/>
      <c r="O90" s="284"/>
      <c r="P90" s="284"/>
      <c r="Q90" s="284"/>
      <c r="R90" s="284"/>
      <c r="S90" s="284"/>
      <c r="T90" s="284"/>
      <c r="U90" s="284"/>
      <c r="V90" s="284"/>
      <c r="W90" s="284"/>
      <c r="X90" s="284"/>
      <c r="Y90" s="284"/>
      <c r="Z90" s="284"/>
      <c r="AA90" s="284"/>
      <c r="AB90" s="285"/>
    </row>
    <row r="91" spans="1:29">
      <c r="A91" s="70"/>
      <c r="C91" s="283"/>
      <c r="D91" s="284"/>
      <c r="E91" s="284"/>
      <c r="F91" s="284"/>
      <c r="G91" s="284"/>
      <c r="H91" s="284"/>
      <c r="I91" s="284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  <c r="U91" s="284"/>
      <c r="V91" s="284"/>
      <c r="W91" s="284"/>
      <c r="X91" s="284"/>
      <c r="Y91" s="284"/>
      <c r="Z91" s="284"/>
      <c r="AA91" s="284"/>
      <c r="AB91" s="285"/>
    </row>
    <row r="92" spans="1:29">
      <c r="A92" s="70"/>
      <c r="C92" s="283"/>
      <c r="D92" s="284"/>
      <c r="E92" s="284"/>
      <c r="F92" s="284"/>
      <c r="G92" s="284"/>
      <c r="H92" s="284"/>
      <c r="I92" s="284"/>
      <c r="J92" s="284"/>
      <c r="K92" s="284"/>
      <c r="L92" s="284"/>
      <c r="M92" s="284"/>
      <c r="N92" s="284"/>
      <c r="O92" s="284"/>
      <c r="P92" s="284"/>
      <c r="Q92" s="284"/>
      <c r="R92" s="284"/>
      <c r="S92" s="284"/>
      <c r="T92" s="284"/>
      <c r="U92" s="284"/>
      <c r="V92" s="284"/>
      <c r="W92" s="284"/>
      <c r="X92" s="284"/>
      <c r="Y92" s="284"/>
      <c r="Z92" s="284"/>
      <c r="AA92" s="284"/>
      <c r="AB92" s="285"/>
    </row>
    <row r="93" spans="1:29">
      <c r="A93" s="70"/>
      <c r="C93" s="283"/>
      <c r="D93" s="284"/>
      <c r="E93" s="284"/>
      <c r="F93" s="284"/>
      <c r="G93" s="284"/>
      <c r="H93" s="284"/>
      <c r="I93" s="284"/>
      <c r="J93" s="284"/>
      <c r="K93" s="284"/>
      <c r="L93" s="284"/>
      <c r="M93" s="284"/>
      <c r="N93" s="284"/>
      <c r="O93" s="284"/>
      <c r="P93" s="284"/>
      <c r="Q93" s="284"/>
      <c r="R93" s="284"/>
      <c r="S93" s="284"/>
      <c r="T93" s="284"/>
      <c r="U93" s="284"/>
      <c r="V93" s="284"/>
      <c r="W93" s="284"/>
      <c r="X93" s="284"/>
      <c r="Y93" s="284"/>
      <c r="Z93" s="284"/>
      <c r="AA93" s="284"/>
      <c r="AB93" s="285"/>
    </row>
    <row r="94" spans="1:29">
      <c r="A94" s="70"/>
      <c r="C94" s="283"/>
      <c r="D94" s="284"/>
      <c r="E94" s="284"/>
      <c r="F94" s="284"/>
      <c r="G94" s="284"/>
      <c r="H94" s="284"/>
      <c r="I94" s="284"/>
      <c r="J94" s="284"/>
      <c r="K94" s="284"/>
      <c r="L94" s="284"/>
      <c r="M94" s="284"/>
      <c r="N94" s="284"/>
      <c r="O94" s="284"/>
      <c r="P94" s="284"/>
      <c r="Q94" s="284"/>
      <c r="R94" s="284"/>
      <c r="S94" s="284"/>
      <c r="T94" s="284"/>
      <c r="U94" s="284"/>
      <c r="V94" s="284"/>
      <c r="W94" s="284"/>
      <c r="X94" s="284"/>
      <c r="Y94" s="284"/>
      <c r="Z94" s="284"/>
      <c r="AA94" s="284"/>
      <c r="AB94" s="285"/>
    </row>
    <row r="95" spans="1:29">
      <c r="A95" s="70"/>
      <c r="C95" s="283"/>
      <c r="D95" s="284"/>
      <c r="E95" s="284"/>
      <c r="F95" s="284"/>
      <c r="G95" s="284"/>
      <c r="H95" s="284"/>
      <c r="I95" s="284"/>
      <c r="J95" s="284"/>
      <c r="K95" s="284"/>
      <c r="L95" s="284"/>
      <c r="M95" s="284"/>
      <c r="N95" s="284"/>
      <c r="O95" s="284"/>
      <c r="P95" s="284"/>
      <c r="Q95" s="284"/>
      <c r="R95" s="284"/>
      <c r="S95" s="284"/>
      <c r="T95" s="284"/>
      <c r="U95" s="284"/>
      <c r="V95" s="284"/>
      <c r="W95" s="284"/>
      <c r="X95" s="284"/>
      <c r="Y95" s="284"/>
      <c r="Z95" s="284"/>
      <c r="AA95" s="284"/>
      <c r="AB95" s="285"/>
    </row>
    <row r="96" spans="1:29">
      <c r="A96" s="70"/>
      <c r="C96" s="283"/>
      <c r="D96" s="284"/>
      <c r="E96" s="284"/>
      <c r="F96" s="284"/>
      <c r="G96" s="284"/>
      <c r="H96" s="284"/>
      <c r="I96" s="284"/>
      <c r="J96" s="284"/>
      <c r="K96" s="284"/>
      <c r="L96" s="284"/>
      <c r="M96" s="284"/>
      <c r="N96" s="284"/>
      <c r="O96" s="284"/>
      <c r="P96" s="284"/>
      <c r="Q96" s="284"/>
      <c r="R96" s="284"/>
      <c r="S96" s="284"/>
      <c r="T96" s="284"/>
      <c r="U96" s="284"/>
      <c r="V96" s="284"/>
      <c r="W96" s="284"/>
      <c r="X96" s="284"/>
      <c r="Y96" s="284"/>
      <c r="Z96" s="284"/>
      <c r="AA96" s="284"/>
      <c r="AB96" s="285"/>
    </row>
    <row r="97" spans="1:28">
      <c r="A97" s="70"/>
      <c r="C97" s="283"/>
      <c r="D97" s="284"/>
      <c r="E97" s="284"/>
      <c r="F97" s="284"/>
      <c r="G97" s="284"/>
      <c r="H97" s="284"/>
      <c r="I97" s="284"/>
      <c r="J97" s="284"/>
      <c r="K97" s="284"/>
      <c r="L97" s="284"/>
      <c r="M97" s="284"/>
      <c r="N97" s="284"/>
      <c r="O97" s="284"/>
      <c r="P97" s="284"/>
      <c r="Q97" s="284"/>
      <c r="R97" s="284"/>
      <c r="S97" s="284"/>
      <c r="T97" s="284"/>
      <c r="U97" s="284"/>
      <c r="V97" s="284"/>
      <c r="W97" s="284"/>
      <c r="X97" s="284"/>
      <c r="Y97" s="284"/>
      <c r="Z97" s="284"/>
      <c r="AA97" s="284"/>
      <c r="AB97" s="285"/>
    </row>
    <row r="98" spans="1:28">
      <c r="A98" s="70"/>
      <c r="C98" s="283"/>
      <c r="D98" s="284"/>
      <c r="E98" s="284"/>
      <c r="F98" s="284"/>
      <c r="G98" s="284"/>
      <c r="H98" s="284"/>
      <c r="I98" s="284"/>
      <c r="J98" s="284"/>
      <c r="K98" s="284"/>
      <c r="L98" s="284"/>
      <c r="M98" s="284"/>
      <c r="N98" s="284"/>
      <c r="O98" s="284"/>
      <c r="P98" s="284"/>
      <c r="Q98" s="284"/>
      <c r="R98" s="284"/>
      <c r="S98" s="284"/>
      <c r="T98" s="284"/>
      <c r="U98" s="284"/>
      <c r="V98" s="284"/>
      <c r="W98" s="284"/>
      <c r="X98" s="284"/>
      <c r="Y98" s="284"/>
      <c r="Z98" s="284"/>
      <c r="AA98" s="284"/>
      <c r="AB98" s="285"/>
    </row>
    <row r="99" spans="1:28">
      <c r="A99" s="70"/>
      <c r="C99" s="283"/>
      <c r="D99" s="284"/>
      <c r="E99" s="284"/>
      <c r="F99" s="284"/>
      <c r="G99" s="284"/>
      <c r="H99" s="284"/>
      <c r="I99" s="284"/>
      <c r="J99" s="284"/>
      <c r="K99" s="284"/>
      <c r="L99" s="284"/>
      <c r="M99" s="284"/>
      <c r="N99" s="284"/>
      <c r="O99" s="284"/>
      <c r="P99" s="284"/>
      <c r="Q99" s="284"/>
      <c r="R99" s="284"/>
      <c r="S99" s="284"/>
      <c r="T99" s="284"/>
      <c r="U99" s="284"/>
      <c r="V99" s="284"/>
      <c r="W99" s="284"/>
      <c r="X99" s="284"/>
      <c r="Y99" s="284"/>
      <c r="Z99" s="284"/>
      <c r="AA99" s="284"/>
      <c r="AB99" s="285"/>
    </row>
    <row r="100" spans="1:28">
      <c r="A100" s="70"/>
      <c r="C100" s="283"/>
      <c r="D100" s="284"/>
      <c r="E100" s="284"/>
      <c r="F100" s="284"/>
      <c r="G100" s="284"/>
      <c r="H100" s="284"/>
      <c r="I100" s="284"/>
      <c r="J100" s="284"/>
      <c r="K100" s="284"/>
      <c r="L100" s="284"/>
      <c r="M100" s="284"/>
      <c r="N100" s="284"/>
      <c r="O100" s="284"/>
      <c r="P100" s="284"/>
      <c r="Q100" s="284"/>
      <c r="R100" s="284"/>
      <c r="S100" s="284"/>
      <c r="T100" s="284"/>
      <c r="U100" s="284"/>
      <c r="V100" s="284"/>
      <c r="W100" s="284"/>
      <c r="X100" s="284"/>
      <c r="Y100" s="284"/>
      <c r="Z100" s="284"/>
      <c r="AA100" s="284"/>
      <c r="AB100" s="285"/>
    </row>
    <row r="101" spans="1:28" ht="12" customHeight="1">
      <c r="A101" s="70"/>
      <c r="C101" s="286"/>
      <c r="D101" s="287"/>
      <c r="E101" s="287"/>
      <c r="F101" s="287"/>
      <c r="G101" s="287"/>
      <c r="H101" s="287"/>
      <c r="I101" s="287"/>
      <c r="J101" s="287"/>
      <c r="K101" s="287"/>
      <c r="L101" s="287"/>
      <c r="M101" s="287"/>
      <c r="N101" s="287"/>
      <c r="O101" s="287"/>
      <c r="P101" s="287"/>
      <c r="Q101" s="287"/>
      <c r="R101" s="287"/>
      <c r="S101" s="287"/>
      <c r="T101" s="287"/>
      <c r="U101" s="287"/>
      <c r="V101" s="287"/>
      <c r="W101" s="287"/>
      <c r="X101" s="287"/>
      <c r="Y101" s="287"/>
      <c r="Z101" s="287"/>
      <c r="AA101" s="287"/>
      <c r="AB101" s="288"/>
    </row>
    <row r="102" spans="1:28" s="75" customFormat="1" ht="21" customHeight="1">
      <c r="C102" s="290" t="s">
        <v>174</v>
      </c>
      <c r="D102" s="290"/>
      <c r="E102" s="290"/>
      <c r="F102" s="290"/>
      <c r="G102" s="290"/>
      <c r="H102" s="290"/>
      <c r="I102" s="290"/>
      <c r="J102" s="290"/>
      <c r="K102" s="290"/>
      <c r="L102" s="290"/>
      <c r="M102" s="290"/>
      <c r="N102" s="290"/>
      <c r="O102" s="290"/>
      <c r="P102" s="290"/>
      <c r="Q102" s="290"/>
      <c r="R102" s="290"/>
      <c r="S102" s="290"/>
      <c r="T102" s="290"/>
      <c r="U102" s="290"/>
      <c r="V102" s="290"/>
      <c r="W102" s="290"/>
      <c r="X102" s="290"/>
      <c r="Y102" s="290"/>
      <c r="Z102" s="290"/>
      <c r="AA102" s="290"/>
      <c r="AB102" s="290"/>
    </row>
    <row r="103" spans="1:28" ht="38.25" customHeight="1">
      <c r="A103" s="70"/>
      <c r="C103" s="270" t="s">
        <v>175</v>
      </c>
      <c r="D103" s="270"/>
      <c r="E103" s="270"/>
      <c r="F103" s="270"/>
      <c r="G103" s="270"/>
      <c r="H103" s="270"/>
      <c r="I103" s="270"/>
      <c r="J103" s="270"/>
      <c r="K103" s="270"/>
      <c r="L103" s="270"/>
      <c r="M103" s="270"/>
      <c r="N103" s="270"/>
      <c r="O103" s="270"/>
      <c r="P103" s="270"/>
      <c r="Q103" s="270"/>
      <c r="R103" s="270"/>
      <c r="S103" s="270"/>
      <c r="T103" s="270"/>
      <c r="U103" s="270"/>
      <c r="V103" s="270"/>
      <c r="W103" s="270"/>
      <c r="X103" s="270"/>
      <c r="Y103" s="270"/>
      <c r="Z103" s="270"/>
      <c r="AA103" s="270"/>
      <c r="AB103" s="270"/>
    </row>
    <row r="104" spans="1:28" ht="9" customHeight="1">
      <c r="A104" s="70"/>
      <c r="C104" s="271"/>
      <c r="D104" s="272"/>
      <c r="E104" s="272"/>
      <c r="F104" s="272"/>
      <c r="G104" s="272"/>
      <c r="H104" s="272"/>
      <c r="I104" s="272"/>
      <c r="J104" s="272"/>
      <c r="K104" s="272"/>
      <c r="L104" s="272"/>
      <c r="M104" s="272"/>
      <c r="N104" s="272"/>
      <c r="O104" s="272"/>
      <c r="P104" s="272"/>
      <c r="Q104" s="272"/>
      <c r="R104" s="272"/>
      <c r="S104" s="272"/>
      <c r="T104" s="272"/>
      <c r="U104" s="272"/>
      <c r="V104" s="272"/>
      <c r="W104" s="272"/>
      <c r="X104" s="272"/>
      <c r="Y104" s="272"/>
      <c r="Z104" s="272"/>
      <c r="AA104" s="272"/>
      <c r="AB104" s="273"/>
    </row>
    <row r="105" spans="1:28">
      <c r="A105" s="70"/>
      <c r="C105" s="274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  <c r="U105" s="275"/>
      <c r="V105" s="275"/>
      <c r="W105" s="275"/>
      <c r="X105" s="275"/>
      <c r="Y105" s="275"/>
      <c r="Z105" s="275"/>
      <c r="AA105" s="275"/>
      <c r="AB105" s="276"/>
    </row>
    <row r="106" spans="1:28">
      <c r="A106" s="70"/>
      <c r="C106" s="274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  <c r="Y106" s="275"/>
      <c r="Z106" s="275"/>
      <c r="AA106" s="275"/>
      <c r="AB106" s="276"/>
    </row>
    <row r="107" spans="1:28">
      <c r="A107" s="70"/>
      <c r="C107" s="274"/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  <c r="Y107" s="275"/>
      <c r="Z107" s="275"/>
      <c r="AA107" s="275"/>
      <c r="AB107" s="276"/>
    </row>
    <row r="108" spans="1:28">
      <c r="A108" s="70"/>
      <c r="C108" s="274"/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5"/>
      <c r="U108" s="275"/>
      <c r="V108" s="275"/>
      <c r="W108" s="275"/>
      <c r="X108" s="275"/>
      <c r="Y108" s="275"/>
      <c r="Z108" s="275"/>
      <c r="AA108" s="275"/>
      <c r="AB108" s="276"/>
    </row>
    <row r="109" spans="1:28">
      <c r="A109" s="70"/>
      <c r="C109" s="274"/>
      <c r="D109" s="275"/>
      <c r="E109" s="275"/>
      <c r="F109" s="275"/>
      <c r="G109" s="275"/>
      <c r="H109" s="275"/>
      <c r="I109" s="275"/>
      <c r="J109" s="275"/>
      <c r="K109" s="275"/>
      <c r="L109" s="275"/>
      <c r="M109" s="275"/>
      <c r="N109" s="275"/>
      <c r="O109" s="275"/>
      <c r="P109" s="275"/>
      <c r="Q109" s="275"/>
      <c r="R109" s="275"/>
      <c r="S109" s="275"/>
      <c r="T109" s="275"/>
      <c r="U109" s="275"/>
      <c r="V109" s="275"/>
      <c r="W109" s="275"/>
      <c r="X109" s="275"/>
      <c r="Y109" s="275"/>
      <c r="Z109" s="275"/>
      <c r="AA109" s="275"/>
      <c r="AB109" s="276"/>
    </row>
    <row r="110" spans="1:28">
      <c r="A110" s="70"/>
      <c r="C110" s="274"/>
      <c r="D110" s="275"/>
      <c r="E110" s="275"/>
      <c r="F110" s="275"/>
      <c r="G110" s="275"/>
      <c r="H110" s="275"/>
      <c r="I110" s="275"/>
      <c r="J110" s="275"/>
      <c r="K110" s="275"/>
      <c r="L110" s="275"/>
      <c r="M110" s="275"/>
      <c r="N110" s="275"/>
      <c r="O110" s="275"/>
      <c r="P110" s="275"/>
      <c r="Q110" s="275"/>
      <c r="R110" s="275"/>
      <c r="S110" s="275"/>
      <c r="T110" s="275"/>
      <c r="U110" s="275"/>
      <c r="V110" s="275"/>
      <c r="W110" s="275"/>
      <c r="X110" s="275"/>
      <c r="Y110" s="275"/>
      <c r="Z110" s="275"/>
      <c r="AA110" s="275"/>
      <c r="AB110" s="276"/>
    </row>
    <row r="111" spans="1:28">
      <c r="A111" s="70"/>
      <c r="C111" s="274"/>
      <c r="D111" s="275"/>
      <c r="E111" s="275"/>
      <c r="F111" s="275"/>
      <c r="G111" s="275"/>
      <c r="H111" s="275"/>
      <c r="I111" s="275"/>
      <c r="J111" s="275"/>
      <c r="K111" s="275"/>
      <c r="L111" s="275"/>
      <c r="M111" s="275"/>
      <c r="N111" s="275"/>
      <c r="O111" s="275"/>
      <c r="P111" s="275"/>
      <c r="Q111" s="275"/>
      <c r="R111" s="275"/>
      <c r="S111" s="275"/>
      <c r="T111" s="275"/>
      <c r="U111" s="275"/>
      <c r="V111" s="275"/>
      <c r="W111" s="275"/>
      <c r="X111" s="275"/>
      <c r="Y111" s="275"/>
      <c r="Z111" s="275"/>
      <c r="AA111" s="275"/>
      <c r="AB111" s="276"/>
    </row>
    <row r="112" spans="1:28">
      <c r="A112" s="70"/>
      <c r="C112" s="274"/>
      <c r="D112" s="275"/>
      <c r="E112" s="275"/>
      <c r="F112" s="275"/>
      <c r="G112" s="275"/>
      <c r="H112" s="275"/>
      <c r="I112" s="275"/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6"/>
    </row>
    <row r="113" spans="1:28">
      <c r="A113" s="70"/>
      <c r="C113" s="274"/>
      <c r="D113" s="275"/>
      <c r="E113" s="275"/>
      <c r="F113" s="275"/>
      <c r="G113" s="275"/>
      <c r="H113" s="275"/>
      <c r="I113" s="275"/>
      <c r="J113" s="275"/>
      <c r="K113" s="275"/>
      <c r="L113" s="275"/>
      <c r="M113" s="275"/>
      <c r="N113" s="275"/>
      <c r="O113" s="275"/>
      <c r="P113" s="275"/>
      <c r="Q113" s="275"/>
      <c r="R113" s="275"/>
      <c r="S113" s="275"/>
      <c r="T113" s="275"/>
      <c r="U113" s="275"/>
      <c r="V113" s="275"/>
      <c r="W113" s="275"/>
      <c r="X113" s="275"/>
      <c r="Y113" s="275"/>
      <c r="Z113" s="275"/>
      <c r="AA113" s="275"/>
      <c r="AB113" s="276"/>
    </row>
    <row r="114" spans="1:28">
      <c r="A114" s="70"/>
      <c r="C114" s="274"/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  <c r="Y114" s="275"/>
      <c r="Z114" s="275"/>
      <c r="AA114" s="275"/>
      <c r="AB114" s="276"/>
    </row>
    <row r="115" spans="1:28">
      <c r="A115" s="70"/>
      <c r="C115" s="274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  <c r="W115" s="275"/>
      <c r="X115" s="275"/>
      <c r="Y115" s="275"/>
      <c r="Z115" s="275"/>
      <c r="AA115" s="275"/>
      <c r="AB115" s="276"/>
    </row>
    <row r="116" spans="1:28">
      <c r="A116" s="70"/>
      <c r="C116" s="277"/>
      <c r="D116" s="278"/>
      <c r="E116" s="278"/>
      <c r="F116" s="278"/>
      <c r="G116" s="278"/>
      <c r="H116" s="278"/>
      <c r="I116" s="278"/>
      <c r="J116" s="278"/>
      <c r="K116" s="278"/>
      <c r="L116" s="278"/>
      <c r="M116" s="278"/>
      <c r="N116" s="278"/>
      <c r="O116" s="278"/>
      <c r="P116" s="278"/>
      <c r="Q116" s="278"/>
      <c r="R116" s="278"/>
      <c r="S116" s="278"/>
      <c r="T116" s="278"/>
      <c r="U116" s="278"/>
      <c r="V116" s="278"/>
      <c r="W116" s="278"/>
      <c r="X116" s="278"/>
      <c r="Y116" s="278"/>
      <c r="Z116" s="278"/>
      <c r="AA116" s="278"/>
      <c r="AB116" s="279"/>
    </row>
    <row r="117" spans="1:28" ht="7.5" customHeight="1">
      <c r="A117" s="70"/>
    </row>
    <row r="118" spans="1:28">
      <c r="A118" s="70"/>
      <c r="C118" s="270" t="s">
        <v>176</v>
      </c>
      <c r="D118" s="270"/>
      <c r="E118" s="270"/>
      <c r="F118" s="270"/>
      <c r="G118" s="270"/>
      <c r="H118" s="270"/>
      <c r="I118" s="270"/>
      <c r="J118" s="270"/>
      <c r="K118" s="270"/>
      <c r="L118" s="270"/>
      <c r="M118" s="270"/>
      <c r="N118" s="270"/>
      <c r="O118" s="270"/>
      <c r="P118" s="270"/>
      <c r="Q118" s="270"/>
      <c r="R118" s="270"/>
      <c r="S118" s="270"/>
      <c r="T118" s="270"/>
      <c r="U118" s="270"/>
      <c r="V118" s="270"/>
      <c r="W118" s="270"/>
      <c r="X118" s="270"/>
      <c r="Y118" s="270"/>
      <c r="Z118" s="270"/>
      <c r="AA118" s="270"/>
      <c r="AB118" s="270"/>
    </row>
    <row r="119" spans="1:28" ht="9" customHeight="1">
      <c r="A119" s="70"/>
      <c r="C119" s="271"/>
      <c r="D119" s="272"/>
      <c r="E119" s="272"/>
      <c r="F119" s="272"/>
      <c r="G119" s="272"/>
      <c r="H119" s="272"/>
      <c r="I119" s="272"/>
      <c r="J119" s="272"/>
      <c r="K119" s="272"/>
      <c r="L119" s="272"/>
      <c r="M119" s="272"/>
      <c r="N119" s="272"/>
      <c r="O119" s="272"/>
      <c r="P119" s="272"/>
      <c r="Q119" s="272"/>
      <c r="R119" s="272"/>
      <c r="S119" s="272"/>
      <c r="T119" s="272"/>
      <c r="U119" s="272"/>
      <c r="V119" s="272"/>
      <c r="W119" s="272"/>
      <c r="X119" s="272"/>
      <c r="Y119" s="272"/>
      <c r="Z119" s="272"/>
      <c r="AA119" s="272"/>
      <c r="AB119" s="273"/>
    </row>
    <row r="120" spans="1:28">
      <c r="A120" s="70"/>
      <c r="C120" s="274"/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5"/>
      <c r="U120" s="275"/>
      <c r="V120" s="275"/>
      <c r="W120" s="275"/>
      <c r="X120" s="275"/>
      <c r="Y120" s="275"/>
      <c r="Z120" s="275"/>
      <c r="AA120" s="275"/>
      <c r="AB120" s="276"/>
    </row>
    <row r="121" spans="1:28">
      <c r="A121" s="70"/>
      <c r="C121" s="274"/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  <c r="N121" s="275"/>
      <c r="O121" s="275"/>
      <c r="P121" s="275"/>
      <c r="Q121" s="275"/>
      <c r="R121" s="275"/>
      <c r="S121" s="275"/>
      <c r="T121" s="275"/>
      <c r="U121" s="275"/>
      <c r="V121" s="275"/>
      <c r="W121" s="275"/>
      <c r="X121" s="275"/>
      <c r="Y121" s="275"/>
      <c r="Z121" s="275"/>
      <c r="AA121" s="275"/>
      <c r="AB121" s="276"/>
    </row>
    <row r="122" spans="1:28">
      <c r="A122" s="70"/>
      <c r="C122" s="274"/>
      <c r="D122" s="275"/>
      <c r="E122" s="275"/>
      <c r="F122" s="275"/>
      <c r="G122" s="275"/>
      <c r="H122" s="275"/>
      <c r="I122" s="275"/>
      <c r="J122" s="275"/>
      <c r="K122" s="275"/>
      <c r="L122" s="275"/>
      <c r="M122" s="275"/>
      <c r="N122" s="275"/>
      <c r="O122" s="275"/>
      <c r="P122" s="275"/>
      <c r="Q122" s="275"/>
      <c r="R122" s="275"/>
      <c r="S122" s="275"/>
      <c r="T122" s="275"/>
      <c r="U122" s="275"/>
      <c r="V122" s="275"/>
      <c r="W122" s="275"/>
      <c r="X122" s="275"/>
      <c r="Y122" s="275"/>
      <c r="Z122" s="275"/>
      <c r="AA122" s="275"/>
      <c r="AB122" s="276"/>
    </row>
    <row r="123" spans="1:28">
      <c r="A123" s="70"/>
      <c r="C123" s="274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  <c r="Y123" s="275"/>
      <c r="Z123" s="275"/>
      <c r="AA123" s="275"/>
      <c r="AB123" s="276"/>
    </row>
    <row r="124" spans="1:28">
      <c r="A124" s="70"/>
      <c r="C124" s="274"/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5"/>
      <c r="O124" s="275"/>
      <c r="P124" s="275"/>
      <c r="Q124" s="275"/>
      <c r="R124" s="275"/>
      <c r="S124" s="275"/>
      <c r="T124" s="275"/>
      <c r="U124" s="275"/>
      <c r="V124" s="275"/>
      <c r="W124" s="275"/>
      <c r="X124" s="275"/>
      <c r="Y124" s="275"/>
      <c r="Z124" s="275"/>
      <c r="AA124" s="275"/>
      <c r="AB124" s="276"/>
    </row>
    <row r="125" spans="1:28">
      <c r="A125" s="70"/>
      <c r="C125" s="274"/>
      <c r="D125" s="275"/>
      <c r="E125" s="275"/>
      <c r="F125" s="275"/>
      <c r="G125" s="275"/>
      <c r="H125" s="275"/>
      <c r="I125" s="275"/>
      <c r="J125" s="275"/>
      <c r="K125" s="275"/>
      <c r="L125" s="275"/>
      <c r="M125" s="275"/>
      <c r="N125" s="275"/>
      <c r="O125" s="275"/>
      <c r="P125" s="275"/>
      <c r="Q125" s="275"/>
      <c r="R125" s="275"/>
      <c r="S125" s="275"/>
      <c r="T125" s="275"/>
      <c r="U125" s="275"/>
      <c r="V125" s="275"/>
      <c r="W125" s="275"/>
      <c r="X125" s="275"/>
      <c r="Y125" s="275"/>
      <c r="Z125" s="275"/>
      <c r="AA125" s="275"/>
      <c r="AB125" s="276"/>
    </row>
    <row r="126" spans="1:28">
      <c r="A126" s="70"/>
      <c r="C126" s="274"/>
      <c r="D126" s="275"/>
      <c r="E126" s="275"/>
      <c r="F126" s="275"/>
      <c r="G126" s="275"/>
      <c r="H126" s="275"/>
      <c r="I126" s="275"/>
      <c r="J126" s="275"/>
      <c r="K126" s="275"/>
      <c r="L126" s="275"/>
      <c r="M126" s="275"/>
      <c r="N126" s="275"/>
      <c r="O126" s="275"/>
      <c r="P126" s="275"/>
      <c r="Q126" s="275"/>
      <c r="R126" s="275"/>
      <c r="S126" s="275"/>
      <c r="T126" s="275"/>
      <c r="U126" s="275"/>
      <c r="V126" s="275"/>
      <c r="W126" s="275"/>
      <c r="X126" s="275"/>
      <c r="Y126" s="275"/>
      <c r="Z126" s="275"/>
      <c r="AA126" s="275"/>
      <c r="AB126" s="276"/>
    </row>
    <row r="127" spans="1:28">
      <c r="A127" s="70"/>
      <c r="C127" s="274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  <c r="X127" s="275"/>
      <c r="Y127" s="275"/>
      <c r="Z127" s="275"/>
      <c r="AA127" s="275"/>
      <c r="AB127" s="276"/>
    </row>
    <row r="128" spans="1:28">
      <c r="A128" s="70"/>
      <c r="C128" s="274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  <c r="R128" s="275"/>
      <c r="S128" s="275"/>
      <c r="T128" s="275"/>
      <c r="U128" s="275"/>
      <c r="V128" s="275"/>
      <c r="W128" s="275"/>
      <c r="X128" s="275"/>
      <c r="Y128" s="275"/>
      <c r="Z128" s="275"/>
      <c r="AA128" s="275"/>
      <c r="AB128" s="276"/>
    </row>
    <row r="129" spans="1:28">
      <c r="A129" s="70"/>
      <c r="C129" s="274"/>
      <c r="D129" s="275"/>
      <c r="E129" s="275"/>
      <c r="F129" s="275"/>
      <c r="G129" s="275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  <c r="R129" s="275"/>
      <c r="S129" s="275"/>
      <c r="T129" s="275"/>
      <c r="U129" s="275"/>
      <c r="V129" s="275"/>
      <c r="W129" s="275"/>
      <c r="X129" s="275"/>
      <c r="Y129" s="275"/>
      <c r="Z129" s="275"/>
      <c r="AA129" s="275"/>
      <c r="AB129" s="276"/>
    </row>
    <row r="130" spans="1:28">
      <c r="A130" s="70"/>
      <c r="C130" s="274"/>
      <c r="D130" s="275"/>
      <c r="E130" s="275"/>
      <c r="F130" s="275"/>
      <c r="G130" s="275"/>
      <c r="H130" s="275"/>
      <c r="I130" s="275"/>
      <c r="J130" s="275"/>
      <c r="K130" s="275"/>
      <c r="L130" s="275"/>
      <c r="M130" s="275"/>
      <c r="N130" s="275"/>
      <c r="O130" s="275"/>
      <c r="P130" s="275"/>
      <c r="Q130" s="275"/>
      <c r="R130" s="275"/>
      <c r="S130" s="275"/>
      <c r="T130" s="275"/>
      <c r="U130" s="275"/>
      <c r="V130" s="275"/>
      <c r="W130" s="275"/>
      <c r="X130" s="275"/>
      <c r="Y130" s="275"/>
      <c r="Z130" s="275"/>
      <c r="AA130" s="275"/>
      <c r="AB130" s="276"/>
    </row>
    <row r="131" spans="1:28">
      <c r="A131" s="70"/>
      <c r="C131" s="277"/>
      <c r="D131" s="278"/>
      <c r="E131" s="278"/>
      <c r="F131" s="278"/>
      <c r="G131" s="278"/>
      <c r="H131" s="278"/>
      <c r="I131" s="278"/>
      <c r="J131" s="278"/>
      <c r="K131" s="278"/>
      <c r="L131" s="278"/>
      <c r="M131" s="278"/>
      <c r="N131" s="278"/>
      <c r="O131" s="278"/>
      <c r="P131" s="278"/>
      <c r="Q131" s="278"/>
      <c r="R131" s="278"/>
      <c r="S131" s="278"/>
      <c r="T131" s="278"/>
      <c r="U131" s="278"/>
      <c r="V131" s="278"/>
      <c r="W131" s="278"/>
      <c r="X131" s="278"/>
      <c r="Y131" s="278"/>
      <c r="Z131" s="278"/>
      <c r="AA131" s="278"/>
      <c r="AB131" s="279"/>
    </row>
    <row r="132" spans="1:28">
      <c r="A132" s="70"/>
    </row>
    <row r="133" spans="1:28">
      <c r="A133" s="70"/>
      <c r="C133" s="270" t="s">
        <v>177</v>
      </c>
      <c r="D133" s="270"/>
      <c r="E133" s="270"/>
      <c r="F133" s="270"/>
      <c r="G133" s="270"/>
      <c r="H133" s="270"/>
      <c r="I133" s="270"/>
      <c r="J133" s="270"/>
      <c r="K133" s="270"/>
      <c r="L133" s="270"/>
      <c r="M133" s="270"/>
      <c r="N133" s="270"/>
      <c r="O133" s="270"/>
      <c r="P133" s="270"/>
      <c r="Q133" s="270"/>
      <c r="R133" s="270"/>
      <c r="S133" s="270"/>
      <c r="T133" s="270"/>
      <c r="U133" s="270"/>
      <c r="V133" s="270"/>
      <c r="W133" s="270"/>
      <c r="X133" s="270"/>
      <c r="Y133" s="270"/>
      <c r="Z133" s="270"/>
      <c r="AA133" s="270"/>
      <c r="AB133" s="270"/>
    </row>
    <row r="134" spans="1:28" ht="9" customHeight="1">
      <c r="A134" s="70"/>
      <c r="C134" s="271"/>
      <c r="D134" s="272"/>
      <c r="E134" s="272"/>
      <c r="F134" s="272"/>
      <c r="G134" s="272"/>
      <c r="H134" s="272"/>
      <c r="I134" s="272"/>
      <c r="J134" s="272"/>
      <c r="K134" s="272"/>
      <c r="L134" s="272"/>
      <c r="M134" s="272"/>
      <c r="N134" s="272"/>
      <c r="O134" s="272"/>
      <c r="P134" s="272"/>
      <c r="Q134" s="272"/>
      <c r="R134" s="272"/>
      <c r="S134" s="272"/>
      <c r="T134" s="272"/>
      <c r="U134" s="272"/>
      <c r="V134" s="272"/>
      <c r="W134" s="272"/>
      <c r="X134" s="272"/>
      <c r="Y134" s="272"/>
      <c r="Z134" s="272"/>
      <c r="AA134" s="272"/>
      <c r="AB134" s="273"/>
    </row>
    <row r="135" spans="1:28">
      <c r="A135" s="70"/>
      <c r="C135" s="274"/>
      <c r="D135" s="275"/>
      <c r="E135" s="275"/>
      <c r="F135" s="275"/>
      <c r="G135" s="275"/>
      <c r="H135" s="275"/>
      <c r="I135" s="275"/>
      <c r="J135" s="275"/>
      <c r="K135" s="275"/>
      <c r="L135" s="275"/>
      <c r="M135" s="275"/>
      <c r="N135" s="275"/>
      <c r="O135" s="275"/>
      <c r="P135" s="275"/>
      <c r="Q135" s="275"/>
      <c r="R135" s="275"/>
      <c r="S135" s="275"/>
      <c r="T135" s="275"/>
      <c r="U135" s="275"/>
      <c r="V135" s="275"/>
      <c r="W135" s="275"/>
      <c r="X135" s="275"/>
      <c r="Y135" s="275"/>
      <c r="Z135" s="275"/>
      <c r="AA135" s="275"/>
      <c r="AB135" s="276"/>
    </row>
    <row r="136" spans="1:28">
      <c r="A136" s="70"/>
      <c r="C136" s="274"/>
      <c r="D136" s="275"/>
      <c r="E136" s="275"/>
      <c r="F136" s="275"/>
      <c r="G136" s="275"/>
      <c r="H136" s="275"/>
      <c r="I136" s="275"/>
      <c r="J136" s="275"/>
      <c r="K136" s="275"/>
      <c r="L136" s="275"/>
      <c r="M136" s="275"/>
      <c r="N136" s="275"/>
      <c r="O136" s="275"/>
      <c r="P136" s="275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6"/>
    </row>
    <row r="137" spans="1:28">
      <c r="A137" s="70"/>
      <c r="C137" s="274"/>
      <c r="D137" s="275"/>
      <c r="E137" s="275"/>
      <c r="F137" s="275"/>
      <c r="G137" s="275"/>
      <c r="H137" s="275"/>
      <c r="I137" s="275"/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6"/>
    </row>
    <row r="138" spans="1:28">
      <c r="A138" s="70"/>
      <c r="C138" s="274"/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  <c r="AA138" s="275"/>
      <c r="AB138" s="276"/>
    </row>
    <row r="139" spans="1:28">
      <c r="A139" s="70"/>
      <c r="C139" s="274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5"/>
      <c r="V139" s="275"/>
      <c r="W139" s="275"/>
      <c r="X139" s="275"/>
      <c r="Y139" s="275"/>
      <c r="Z139" s="275"/>
      <c r="AA139" s="275"/>
      <c r="AB139" s="276"/>
    </row>
    <row r="140" spans="1:28">
      <c r="A140" s="70"/>
      <c r="C140" s="274"/>
      <c r="D140" s="275"/>
      <c r="E140" s="275"/>
      <c r="F140" s="275"/>
      <c r="G140" s="275"/>
      <c r="H140" s="275"/>
      <c r="I140" s="275"/>
      <c r="J140" s="275"/>
      <c r="K140" s="275"/>
      <c r="L140" s="275"/>
      <c r="M140" s="275"/>
      <c r="N140" s="275"/>
      <c r="O140" s="275"/>
      <c r="P140" s="275"/>
      <c r="Q140" s="275"/>
      <c r="R140" s="275"/>
      <c r="S140" s="275"/>
      <c r="T140" s="275"/>
      <c r="U140" s="275"/>
      <c r="V140" s="275"/>
      <c r="W140" s="275"/>
      <c r="X140" s="275"/>
      <c r="Y140" s="275"/>
      <c r="Z140" s="275"/>
      <c r="AA140" s="275"/>
      <c r="AB140" s="276"/>
    </row>
    <row r="141" spans="1:28">
      <c r="A141" s="70"/>
      <c r="C141" s="274"/>
      <c r="D141" s="275"/>
      <c r="E141" s="275"/>
      <c r="F141" s="275"/>
      <c r="G141" s="275"/>
      <c r="H141" s="275"/>
      <c r="I141" s="275"/>
      <c r="J141" s="275"/>
      <c r="K141" s="275"/>
      <c r="L141" s="275"/>
      <c r="M141" s="275"/>
      <c r="N141" s="275"/>
      <c r="O141" s="275"/>
      <c r="P141" s="275"/>
      <c r="Q141" s="275"/>
      <c r="R141" s="275"/>
      <c r="S141" s="275"/>
      <c r="T141" s="275"/>
      <c r="U141" s="275"/>
      <c r="V141" s="275"/>
      <c r="W141" s="275"/>
      <c r="X141" s="275"/>
      <c r="Y141" s="275"/>
      <c r="Z141" s="275"/>
      <c r="AA141" s="275"/>
      <c r="AB141" s="276"/>
    </row>
    <row r="142" spans="1:28">
      <c r="A142" s="70"/>
      <c r="C142" s="274"/>
      <c r="D142" s="275"/>
      <c r="E142" s="275"/>
      <c r="F142" s="275"/>
      <c r="G142" s="275"/>
      <c r="H142" s="275"/>
      <c r="I142" s="275"/>
      <c r="J142" s="275"/>
      <c r="K142" s="275"/>
      <c r="L142" s="275"/>
      <c r="M142" s="275"/>
      <c r="N142" s="275"/>
      <c r="O142" s="275"/>
      <c r="P142" s="275"/>
      <c r="Q142" s="275"/>
      <c r="R142" s="275"/>
      <c r="S142" s="275"/>
      <c r="T142" s="275"/>
      <c r="U142" s="275"/>
      <c r="V142" s="275"/>
      <c r="W142" s="275"/>
      <c r="X142" s="275"/>
      <c r="Y142" s="275"/>
      <c r="Z142" s="275"/>
      <c r="AA142" s="275"/>
      <c r="AB142" s="276"/>
    </row>
    <row r="143" spans="1:28">
      <c r="A143" s="70"/>
      <c r="C143" s="274"/>
      <c r="D143" s="275"/>
      <c r="E143" s="275"/>
      <c r="F143" s="275"/>
      <c r="G143" s="275"/>
      <c r="H143" s="275"/>
      <c r="I143" s="275"/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  <c r="Y143" s="275"/>
      <c r="Z143" s="275"/>
      <c r="AA143" s="275"/>
      <c r="AB143" s="276"/>
    </row>
    <row r="144" spans="1:28">
      <c r="A144" s="70"/>
      <c r="C144" s="274"/>
      <c r="D144" s="275"/>
      <c r="E144" s="275"/>
      <c r="F144" s="275"/>
      <c r="G144" s="275"/>
      <c r="H144" s="275"/>
      <c r="I144" s="275"/>
      <c r="J144" s="275"/>
      <c r="K144" s="275"/>
      <c r="L144" s="275"/>
      <c r="M144" s="275"/>
      <c r="N144" s="275"/>
      <c r="O144" s="275"/>
      <c r="P144" s="275"/>
      <c r="Q144" s="275"/>
      <c r="R144" s="275"/>
      <c r="S144" s="275"/>
      <c r="T144" s="275"/>
      <c r="U144" s="275"/>
      <c r="V144" s="275"/>
      <c r="W144" s="275"/>
      <c r="X144" s="275"/>
      <c r="Y144" s="275"/>
      <c r="Z144" s="275"/>
      <c r="AA144" s="275"/>
      <c r="AB144" s="276"/>
    </row>
    <row r="145" spans="1:28">
      <c r="A145" s="70"/>
      <c r="C145" s="274"/>
      <c r="D145" s="275"/>
      <c r="E145" s="275"/>
      <c r="F145" s="275"/>
      <c r="G145" s="275"/>
      <c r="H145" s="275"/>
      <c r="I145" s="275"/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  <c r="Y145" s="275"/>
      <c r="Z145" s="275"/>
      <c r="AA145" s="275"/>
      <c r="AB145" s="276"/>
    </row>
    <row r="146" spans="1:28">
      <c r="A146" s="70"/>
      <c r="C146" s="277"/>
      <c r="D146" s="278"/>
      <c r="E146" s="278"/>
      <c r="F146" s="278"/>
      <c r="G146" s="278"/>
      <c r="H146" s="278"/>
      <c r="I146" s="278"/>
      <c r="J146" s="278"/>
      <c r="K146" s="278"/>
      <c r="L146" s="278"/>
      <c r="M146" s="278"/>
      <c r="N146" s="278"/>
      <c r="O146" s="278"/>
      <c r="P146" s="278"/>
      <c r="Q146" s="278"/>
      <c r="R146" s="278"/>
      <c r="S146" s="278"/>
      <c r="T146" s="278"/>
      <c r="U146" s="278"/>
      <c r="V146" s="278"/>
      <c r="W146" s="278"/>
      <c r="X146" s="278"/>
      <c r="Y146" s="278"/>
      <c r="Z146" s="278"/>
      <c r="AA146" s="278"/>
      <c r="AB146" s="279"/>
    </row>
    <row r="147" spans="1:28">
      <c r="A147" s="70"/>
    </row>
    <row r="148" spans="1:28">
      <c r="A148" s="70"/>
      <c r="C148" s="270" t="s">
        <v>178</v>
      </c>
      <c r="D148" s="270"/>
      <c r="E148" s="270"/>
      <c r="F148" s="270"/>
      <c r="G148" s="270"/>
      <c r="H148" s="270"/>
      <c r="I148" s="270"/>
      <c r="J148" s="270"/>
      <c r="K148" s="270"/>
      <c r="L148" s="270"/>
      <c r="M148" s="270"/>
      <c r="N148" s="270"/>
      <c r="O148" s="270"/>
      <c r="P148" s="270"/>
      <c r="Q148" s="270"/>
      <c r="R148" s="270"/>
      <c r="S148" s="270"/>
      <c r="T148" s="270"/>
      <c r="U148" s="270"/>
      <c r="V148" s="270"/>
      <c r="W148" s="270"/>
      <c r="X148" s="270"/>
      <c r="Y148" s="270"/>
      <c r="Z148" s="270"/>
      <c r="AA148" s="270"/>
      <c r="AB148" s="270"/>
    </row>
    <row r="149" spans="1:28" ht="9" customHeight="1">
      <c r="A149" s="70"/>
      <c r="C149" s="271"/>
      <c r="D149" s="272"/>
      <c r="E149" s="272"/>
      <c r="F149" s="272"/>
      <c r="G149" s="272"/>
      <c r="H149" s="272"/>
      <c r="I149" s="272"/>
      <c r="J149" s="272"/>
      <c r="K149" s="272"/>
      <c r="L149" s="272"/>
      <c r="M149" s="272"/>
      <c r="N149" s="272"/>
      <c r="O149" s="272"/>
      <c r="P149" s="272"/>
      <c r="Q149" s="272"/>
      <c r="R149" s="272"/>
      <c r="S149" s="272"/>
      <c r="T149" s="272"/>
      <c r="U149" s="272"/>
      <c r="V149" s="272"/>
      <c r="W149" s="272"/>
      <c r="X149" s="272"/>
      <c r="Y149" s="272"/>
      <c r="Z149" s="272"/>
      <c r="AA149" s="272"/>
      <c r="AB149" s="273"/>
    </row>
    <row r="150" spans="1:28">
      <c r="A150" s="70"/>
      <c r="C150" s="274"/>
      <c r="D150" s="275"/>
      <c r="E150" s="275"/>
      <c r="F150" s="275"/>
      <c r="G150" s="275"/>
      <c r="H150" s="275"/>
      <c r="I150" s="275"/>
      <c r="J150" s="275"/>
      <c r="K150" s="275"/>
      <c r="L150" s="275"/>
      <c r="M150" s="275"/>
      <c r="N150" s="275"/>
      <c r="O150" s="275"/>
      <c r="P150" s="275"/>
      <c r="Q150" s="275"/>
      <c r="R150" s="275"/>
      <c r="S150" s="275"/>
      <c r="T150" s="275"/>
      <c r="U150" s="275"/>
      <c r="V150" s="275"/>
      <c r="W150" s="275"/>
      <c r="X150" s="275"/>
      <c r="Y150" s="275"/>
      <c r="Z150" s="275"/>
      <c r="AA150" s="275"/>
      <c r="AB150" s="276"/>
    </row>
    <row r="151" spans="1:28">
      <c r="A151" s="70"/>
      <c r="C151" s="274"/>
      <c r="D151" s="275"/>
      <c r="E151" s="275"/>
      <c r="F151" s="275"/>
      <c r="G151" s="275"/>
      <c r="H151" s="275"/>
      <c r="I151" s="275"/>
      <c r="J151" s="275"/>
      <c r="K151" s="275"/>
      <c r="L151" s="275"/>
      <c r="M151" s="275"/>
      <c r="N151" s="275"/>
      <c r="O151" s="275"/>
      <c r="P151" s="275"/>
      <c r="Q151" s="275"/>
      <c r="R151" s="275"/>
      <c r="S151" s="275"/>
      <c r="T151" s="275"/>
      <c r="U151" s="275"/>
      <c r="V151" s="275"/>
      <c r="W151" s="275"/>
      <c r="X151" s="275"/>
      <c r="Y151" s="275"/>
      <c r="Z151" s="275"/>
      <c r="AA151" s="275"/>
      <c r="AB151" s="276"/>
    </row>
    <row r="152" spans="1:28">
      <c r="A152" s="70"/>
      <c r="C152" s="274"/>
      <c r="D152" s="275"/>
      <c r="E152" s="275"/>
      <c r="F152" s="275"/>
      <c r="G152" s="275"/>
      <c r="H152" s="275"/>
      <c r="I152" s="275"/>
      <c r="J152" s="275"/>
      <c r="K152" s="275"/>
      <c r="L152" s="275"/>
      <c r="M152" s="275"/>
      <c r="N152" s="275"/>
      <c r="O152" s="275"/>
      <c r="P152" s="275"/>
      <c r="Q152" s="275"/>
      <c r="R152" s="275"/>
      <c r="S152" s="275"/>
      <c r="T152" s="275"/>
      <c r="U152" s="275"/>
      <c r="V152" s="275"/>
      <c r="W152" s="275"/>
      <c r="X152" s="275"/>
      <c r="Y152" s="275"/>
      <c r="Z152" s="275"/>
      <c r="AA152" s="275"/>
      <c r="AB152" s="276"/>
    </row>
    <row r="153" spans="1:28">
      <c r="A153" s="70"/>
      <c r="C153" s="274"/>
      <c r="D153" s="275"/>
      <c r="E153" s="275"/>
      <c r="F153" s="275"/>
      <c r="G153" s="275"/>
      <c r="H153" s="275"/>
      <c r="I153" s="275"/>
      <c r="J153" s="275"/>
      <c r="K153" s="275"/>
      <c r="L153" s="275"/>
      <c r="M153" s="275"/>
      <c r="N153" s="275"/>
      <c r="O153" s="275"/>
      <c r="P153" s="275"/>
      <c r="Q153" s="275"/>
      <c r="R153" s="275"/>
      <c r="S153" s="275"/>
      <c r="T153" s="275"/>
      <c r="U153" s="275"/>
      <c r="V153" s="275"/>
      <c r="W153" s="275"/>
      <c r="X153" s="275"/>
      <c r="Y153" s="275"/>
      <c r="Z153" s="275"/>
      <c r="AA153" s="275"/>
      <c r="AB153" s="276"/>
    </row>
    <row r="154" spans="1:28">
      <c r="A154" s="70"/>
      <c r="C154" s="274"/>
      <c r="D154" s="275"/>
      <c r="E154" s="275"/>
      <c r="F154" s="275"/>
      <c r="G154" s="275"/>
      <c r="H154" s="275"/>
      <c r="I154" s="275"/>
      <c r="J154" s="275"/>
      <c r="K154" s="275"/>
      <c r="L154" s="275"/>
      <c r="M154" s="275"/>
      <c r="N154" s="275"/>
      <c r="O154" s="275"/>
      <c r="P154" s="275"/>
      <c r="Q154" s="275"/>
      <c r="R154" s="275"/>
      <c r="S154" s="275"/>
      <c r="T154" s="275"/>
      <c r="U154" s="275"/>
      <c r="V154" s="275"/>
      <c r="W154" s="275"/>
      <c r="X154" s="275"/>
      <c r="Y154" s="275"/>
      <c r="Z154" s="275"/>
      <c r="AA154" s="275"/>
      <c r="AB154" s="276"/>
    </row>
    <row r="155" spans="1:28">
      <c r="A155" s="70"/>
      <c r="C155" s="274"/>
      <c r="D155" s="275"/>
      <c r="E155" s="275"/>
      <c r="F155" s="275"/>
      <c r="G155" s="275"/>
      <c r="H155" s="275"/>
      <c r="I155" s="275"/>
      <c r="J155" s="275"/>
      <c r="K155" s="275"/>
      <c r="L155" s="275"/>
      <c r="M155" s="275"/>
      <c r="N155" s="275"/>
      <c r="O155" s="275"/>
      <c r="P155" s="275"/>
      <c r="Q155" s="275"/>
      <c r="R155" s="275"/>
      <c r="S155" s="275"/>
      <c r="T155" s="275"/>
      <c r="U155" s="275"/>
      <c r="V155" s="275"/>
      <c r="W155" s="275"/>
      <c r="X155" s="275"/>
      <c r="Y155" s="275"/>
      <c r="Z155" s="275"/>
      <c r="AA155" s="275"/>
      <c r="AB155" s="276"/>
    </row>
    <row r="156" spans="1:28">
      <c r="A156" s="70"/>
      <c r="C156" s="274"/>
      <c r="D156" s="275"/>
      <c r="E156" s="275"/>
      <c r="F156" s="275"/>
      <c r="G156" s="275"/>
      <c r="H156" s="275"/>
      <c r="I156" s="275"/>
      <c r="J156" s="275"/>
      <c r="K156" s="275"/>
      <c r="L156" s="275"/>
      <c r="M156" s="275"/>
      <c r="N156" s="275"/>
      <c r="O156" s="275"/>
      <c r="P156" s="275"/>
      <c r="Q156" s="275"/>
      <c r="R156" s="275"/>
      <c r="S156" s="275"/>
      <c r="T156" s="275"/>
      <c r="U156" s="275"/>
      <c r="V156" s="275"/>
      <c r="W156" s="275"/>
      <c r="X156" s="275"/>
      <c r="Y156" s="275"/>
      <c r="Z156" s="275"/>
      <c r="AA156" s="275"/>
      <c r="AB156" s="276"/>
    </row>
    <row r="157" spans="1:28">
      <c r="A157" s="70"/>
      <c r="C157" s="274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275"/>
      <c r="P157" s="275"/>
      <c r="Q157" s="275"/>
      <c r="R157" s="275"/>
      <c r="S157" s="275"/>
      <c r="T157" s="275"/>
      <c r="U157" s="275"/>
      <c r="V157" s="275"/>
      <c r="W157" s="275"/>
      <c r="X157" s="275"/>
      <c r="Y157" s="275"/>
      <c r="Z157" s="275"/>
      <c r="AA157" s="275"/>
      <c r="AB157" s="276"/>
    </row>
    <row r="158" spans="1:28">
      <c r="A158" s="70"/>
      <c r="C158" s="274"/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5"/>
      <c r="O158" s="275"/>
      <c r="P158" s="275"/>
      <c r="Q158" s="275"/>
      <c r="R158" s="275"/>
      <c r="S158" s="275"/>
      <c r="T158" s="275"/>
      <c r="U158" s="275"/>
      <c r="V158" s="275"/>
      <c r="W158" s="275"/>
      <c r="X158" s="275"/>
      <c r="Y158" s="275"/>
      <c r="Z158" s="275"/>
      <c r="AA158" s="275"/>
      <c r="AB158" s="276"/>
    </row>
    <row r="159" spans="1:28">
      <c r="A159" s="70"/>
      <c r="C159" s="274"/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5"/>
      <c r="O159" s="275"/>
      <c r="P159" s="275"/>
      <c r="Q159" s="275"/>
      <c r="R159" s="275"/>
      <c r="S159" s="275"/>
      <c r="T159" s="275"/>
      <c r="U159" s="275"/>
      <c r="V159" s="275"/>
      <c r="W159" s="275"/>
      <c r="X159" s="275"/>
      <c r="Y159" s="275"/>
      <c r="Z159" s="275"/>
      <c r="AA159" s="275"/>
      <c r="AB159" s="276"/>
    </row>
    <row r="160" spans="1:28">
      <c r="A160" s="70"/>
      <c r="C160" s="274"/>
      <c r="D160" s="275"/>
      <c r="E160" s="275"/>
      <c r="F160" s="275"/>
      <c r="G160" s="275"/>
      <c r="H160" s="275"/>
      <c r="I160" s="275"/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  <c r="Y160" s="275"/>
      <c r="Z160" s="275"/>
      <c r="AA160" s="275"/>
      <c r="AB160" s="276"/>
    </row>
    <row r="161" spans="1:28">
      <c r="A161" s="70"/>
      <c r="C161" s="277"/>
      <c r="D161" s="278"/>
      <c r="E161" s="278"/>
      <c r="F161" s="278"/>
      <c r="G161" s="278"/>
      <c r="H161" s="278"/>
      <c r="I161" s="278"/>
      <c r="J161" s="278"/>
      <c r="K161" s="278"/>
      <c r="L161" s="278"/>
      <c r="M161" s="278"/>
      <c r="N161" s="278"/>
      <c r="O161" s="278"/>
      <c r="P161" s="278"/>
      <c r="Q161" s="278"/>
      <c r="R161" s="278"/>
      <c r="S161" s="278"/>
      <c r="T161" s="278"/>
      <c r="U161" s="278"/>
      <c r="V161" s="278"/>
      <c r="W161" s="278"/>
      <c r="X161" s="278"/>
      <c r="Y161" s="278"/>
      <c r="Z161" s="278"/>
      <c r="AA161" s="278"/>
      <c r="AB161" s="279"/>
    </row>
    <row r="162" spans="1:28">
      <c r="A162" s="70"/>
    </row>
    <row r="163" spans="1:28">
      <c r="A163" s="70"/>
    </row>
    <row r="164" spans="1:28">
      <c r="A164" s="70"/>
    </row>
    <row r="165" spans="1:28">
      <c r="A165" s="70"/>
    </row>
    <row r="166" spans="1:28">
      <c r="A166" s="70"/>
    </row>
    <row r="167" spans="1:28">
      <c r="A167" s="70"/>
    </row>
    <row r="168" spans="1:28">
      <c r="A168" s="70"/>
    </row>
    <row r="169" spans="1:28">
      <c r="A169" s="70"/>
    </row>
    <row r="170" spans="1:28">
      <c r="A170" s="70"/>
    </row>
    <row r="171" spans="1:28">
      <c r="A171" s="70"/>
    </row>
    <row r="172" spans="1:28">
      <c r="A172" s="70"/>
    </row>
    <row r="173" spans="1:28">
      <c r="A173" s="70"/>
    </row>
    <row r="174" spans="1:28">
      <c r="A174" s="70"/>
    </row>
    <row r="175" spans="1:28">
      <c r="A175" s="70"/>
    </row>
    <row r="176" spans="1:28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  <row r="1536" spans="1:1">
      <c r="A1536" s="70"/>
    </row>
    <row r="1537" spans="1:1">
      <c r="A1537" s="70"/>
    </row>
    <row r="1538" spans="1:1">
      <c r="A1538" s="70"/>
    </row>
    <row r="1539" spans="1:1">
      <c r="A1539" s="70"/>
    </row>
    <row r="1540" spans="1:1">
      <c r="A1540" s="70"/>
    </row>
    <row r="1541" spans="1:1">
      <c r="A1541" s="70"/>
    </row>
    <row r="1542" spans="1:1">
      <c r="A1542" s="70"/>
    </row>
    <row r="1543" spans="1:1">
      <c r="A1543" s="70"/>
    </row>
    <row r="1544" spans="1:1">
      <c r="A1544" s="70"/>
    </row>
    <row r="1545" spans="1:1">
      <c r="A1545" s="70"/>
    </row>
    <row r="1546" spans="1:1">
      <c r="A1546" s="70"/>
    </row>
    <row r="1547" spans="1:1">
      <c r="A1547" s="70"/>
    </row>
    <row r="1548" spans="1:1">
      <c r="A1548" s="70"/>
    </row>
    <row r="1549" spans="1:1">
      <c r="A1549" s="70"/>
    </row>
    <row r="1550" spans="1:1">
      <c r="A1550" s="70"/>
    </row>
    <row r="1551" spans="1:1">
      <c r="A1551" s="70"/>
    </row>
    <row r="1552" spans="1:1">
      <c r="A1552" s="70"/>
    </row>
    <row r="1553" spans="1:1">
      <c r="A1553" s="70"/>
    </row>
    <row r="1554" spans="1:1">
      <c r="A1554" s="70"/>
    </row>
    <row r="1555" spans="1:1">
      <c r="A1555" s="70"/>
    </row>
    <row r="1556" spans="1:1">
      <c r="A1556" s="70"/>
    </row>
    <row r="1557" spans="1:1">
      <c r="A1557" s="70"/>
    </row>
  </sheetData>
  <mergeCells count="28">
    <mergeCell ref="A4:AB4"/>
    <mergeCell ref="A8:AB8"/>
    <mergeCell ref="E6:AB6"/>
    <mergeCell ref="C41:AB41"/>
    <mergeCell ref="C42:AB54"/>
    <mergeCell ref="C27:AB39"/>
    <mergeCell ref="A9:AC9"/>
    <mergeCell ref="C12:AB24"/>
    <mergeCell ref="C26:AB26"/>
    <mergeCell ref="C10:AB10"/>
    <mergeCell ref="C11:AB11"/>
    <mergeCell ref="C56:AB56"/>
    <mergeCell ref="C57:AB57"/>
    <mergeCell ref="C58:AB70"/>
    <mergeCell ref="C72:AB72"/>
    <mergeCell ref="C73:AB73"/>
    <mergeCell ref="C74:AB86"/>
    <mergeCell ref="C88:AB88"/>
    <mergeCell ref="C89:AB101"/>
    <mergeCell ref="C102:AB102"/>
    <mergeCell ref="C103:AB103"/>
    <mergeCell ref="C148:AB148"/>
    <mergeCell ref="C149:AB161"/>
    <mergeCell ref="C104:AB116"/>
    <mergeCell ref="C118:AB118"/>
    <mergeCell ref="C119:AB131"/>
    <mergeCell ref="C133:AB133"/>
    <mergeCell ref="C134:AB146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11</vt:i4>
      </vt:variant>
      <vt:variant>
        <vt:lpstr>Intervalos com nome</vt:lpstr>
      </vt:variant>
      <vt:variant>
        <vt:i4>19</vt:i4>
      </vt:variant>
    </vt:vector>
  </HeadingPairs>
  <TitlesOfParts>
    <vt:vector size="30" baseType="lpstr">
      <vt:lpstr>ÍNDICE</vt:lpstr>
      <vt:lpstr>Ponto_1_Sintese</vt:lpstr>
      <vt:lpstr>Ponto_2_3_4_JustObjctMetasAmbit</vt:lpstr>
      <vt:lpstr>Ponto_5_CondicoesRE_Aviso</vt:lpstr>
      <vt:lpstr>Ponto_6_MetodologImplementacao</vt:lpstr>
      <vt:lpstr>Ponto_7_PlanoComunicacao</vt:lpstr>
      <vt:lpstr>Ponto_8.1_OrcGlobal</vt:lpstr>
      <vt:lpstr>Ponto_8.2_ComponenteExecutor</vt:lpstr>
      <vt:lpstr>Ponto_8.3_Contratos</vt:lpstr>
      <vt:lpstr>Ponto_8.4_Ano_Fonte</vt:lpstr>
      <vt:lpstr>Ponto_9_JustCritSel_PCult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Ponto_6_MetodologImplementacao!Área_de_Impressão</vt:lpstr>
      <vt:lpstr>Ponto_7_PlanoComunicacao!Área_de_Impressão</vt:lpstr>
      <vt:lpstr>Ponto_8.1_OrcGlobal!Área_de_Impressão</vt:lpstr>
      <vt:lpstr>Ponto_8.2_ComponenteExecutor!Área_de_Impressão</vt:lpstr>
      <vt:lpstr>Ponto_8.3_Contratos!Área_de_Impressão</vt:lpstr>
      <vt:lpstr>Ponto_8.4_Ano_Fonte!Área_de_Impressão</vt:lpstr>
      <vt:lpstr>Ponto_9_JustCritSel_PCult!Área_de_Impressão</vt:lpstr>
      <vt:lpstr>Ponto_2_3_4_JustObjctMetasAmbit!Títulos_de_Impressão</vt:lpstr>
      <vt:lpstr>Ponto_5_CondicoesRE_Aviso!Títulos_de_Impressão</vt:lpstr>
      <vt:lpstr>Ponto_6_MetodologImplementacao!Títulos_de_Impressão</vt:lpstr>
      <vt:lpstr>Ponto_7_PlanoComunicacao!Títulos_de_Impressão</vt:lpstr>
      <vt:lpstr>Ponto_8.1_OrcGlobal!Títulos_de_Impressão</vt:lpstr>
      <vt:lpstr>Ponto_8.2_ComponenteExecutor!Títulos_de_Impressão</vt:lpstr>
      <vt:lpstr>Ponto_8.4_Ano_Fonte!Títulos_de_Impressão</vt:lpstr>
      <vt:lpstr>Ponto_9_JustCritSel_PCult!Títulos_de_Impressão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Nidia Alves</cp:lastModifiedBy>
  <cp:lastPrinted>2016-02-19T16:08:18Z</cp:lastPrinted>
  <dcterms:created xsi:type="dcterms:W3CDTF">2000-03-15T14:26:20Z</dcterms:created>
  <dcterms:modified xsi:type="dcterms:W3CDTF">2019-06-25T14:24:20Z</dcterms:modified>
</cp:coreProperties>
</file>